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306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list'!$A$1:$G$43</definedName>
    <definedName name="_xlnm.Print_Area" localSheetId="2">Položky!$A$1:$K$26</definedName>
    <definedName name="_xlnm.Print_Area" localSheetId="1">Rekapitulace!$A$1:$I$19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G8" i="1" l="1"/>
  <c r="D15" i="1" l="1"/>
  <c r="D14" i="1"/>
  <c r="BG25" i="3"/>
  <c r="BG26" i="3" s="1"/>
  <c r="I10" i="2" s="1"/>
  <c r="BF25" i="3"/>
  <c r="BF26" i="3" s="1"/>
  <c r="H10" i="2" s="1"/>
  <c r="BE25" i="3"/>
  <c r="BD25" i="3"/>
  <c r="BD26" i="3" s="1"/>
  <c r="F10" i="2" s="1"/>
  <c r="K25" i="3"/>
  <c r="K26" i="3" s="1"/>
  <c r="I25" i="3"/>
  <c r="I26" i="3" s="1"/>
  <c r="G25" i="3"/>
  <c r="BC25" i="3" s="1"/>
  <c r="BC26" i="3" s="1"/>
  <c r="E10" i="2" s="1"/>
  <c r="B10" i="2"/>
  <c r="A10" i="2"/>
  <c r="BE26" i="3"/>
  <c r="G10" i="2" s="1"/>
  <c r="G26" i="3"/>
  <c r="C26" i="3"/>
  <c r="BG22" i="3"/>
  <c r="BF22" i="3"/>
  <c r="BE22" i="3"/>
  <c r="BD22" i="3"/>
  <c r="K22" i="3"/>
  <c r="I22" i="3"/>
  <c r="G22" i="3"/>
  <c r="BC22" i="3" s="1"/>
  <c r="BG21" i="3"/>
  <c r="BF21" i="3"/>
  <c r="BE21" i="3"/>
  <c r="BD21" i="3"/>
  <c r="K21" i="3"/>
  <c r="I21" i="3"/>
  <c r="G21" i="3"/>
  <c r="BC21" i="3" s="1"/>
  <c r="BG20" i="3"/>
  <c r="BF20" i="3"/>
  <c r="BE20" i="3"/>
  <c r="BD20" i="3"/>
  <c r="K20" i="3"/>
  <c r="I20" i="3"/>
  <c r="G20" i="3"/>
  <c r="BC20" i="3" s="1"/>
  <c r="BG19" i="3"/>
  <c r="BF19" i="3"/>
  <c r="BE19" i="3"/>
  <c r="BD19" i="3"/>
  <c r="K19" i="3"/>
  <c r="I19" i="3"/>
  <c r="G19" i="3"/>
  <c r="BC19" i="3" s="1"/>
  <c r="BG18" i="3"/>
  <c r="BF18" i="3"/>
  <c r="BE18" i="3"/>
  <c r="BD18" i="3"/>
  <c r="K18" i="3"/>
  <c r="I18" i="3"/>
  <c r="G18" i="3"/>
  <c r="BC18" i="3" s="1"/>
  <c r="BG17" i="3"/>
  <c r="BF17" i="3"/>
  <c r="BE17" i="3"/>
  <c r="BE23" i="3" s="1"/>
  <c r="G9" i="2" s="1"/>
  <c r="BD17" i="3"/>
  <c r="K17" i="3"/>
  <c r="I17" i="3"/>
  <c r="G17" i="3"/>
  <c r="BC17" i="3" s="1"/>
  <c r="BG16" i="3"/>
  <c r="BF16" i="3"/>
  <c r="BE16" i="3"/>
  <c r="BD16" i="3"/>
  <c r="K16" i="3"/>
  <c r="I16" i="3"/>
  <c r="G16" i="3"/>
  <c r="BC16" i="3" s="1"/>
  <c r="BG15" i="3"/>
  <c r="BF15" i="3"/>
  <c r="BE15" i="3"/>
  <c r="BD15" i="3"/>
  <c r="K15" i="3"/>
  <c r="I15" i="3"/>
  <c r="I23" i="3" s="1"/>
  <c r="G15" i="3"/>
  <c r="BC15" i="3" s="1"/>
  <c r="B9" i="2"/>
  <c r="A9" i="2"/>
  <c r="C23" i="3"/>
  <c r="BG12" i="3"/>
  <c r="BF12" i="3"/>
  <c r="BE12" i="3"/>
  <c r="BD12" i="3"/>
  <c r="K12" i="3"/>
  <c r="I12" i="3"/>
  <c r="G12" i="3"/>
  <c r="BC12" i="3" s="1"/>
  <c r="BG11" i="3"/>
  <c r="BF11" i="3"/>
  <c r="BE11" i="3"/>
  <c r="BE13" i="3" s="1"/>
  <c r="G8" i="2" s="1"/>
  <c r="BD11" i="3"/>
  <c r="BD13" i="3" s="1"/>
  <c r="F8" i="2" s="1"/>
  <c r="K11" i="3"/>
  <c r="I11" i="3"/>
  <c r="I13" i="3" s="1"/>
  <c r="G11" i="3"/>
  <c r="BC11" i="3" s="1"/>
  <c r="B8" i="2"/>
  <c r="A8" i="2"/>
  <c r="G13" i="3"/>
  <c r="C13" i="3"/>
  <c r="BG8" i="3"/>
  <c r="BG9" i="3" s="1"/>
  <c r="I7" i="2" s="1"/>
  <c r="BF8" i="3"/>
  <c r="BF9" i="3" s="1"/>
  <c r="H7" i="2" s="1"/>
  <c r="BE8" i="3"/>
  <c r="BE9" i="3" s="1"/>
  <c r="G7" i="2" s="1"/>
  <c r="BD8" i="3"/>
  <c r="BD9" i="3" s="1"/>
  <c r="F7" i="2" s="1"/>
  <c r="K8" i="3"/>
  <c r="K9" i="3" s="1"/>
  <c r="I8" i="3"/>
  <c r="I9" i="3" s="1"/>
  <c r="G8" i="3"/>
  <c r="BC8" i="3" s="1"/>
  <c r="BC9" i="3" s="1"/>
  <c r="E7" i="2" s="1"/>
  <c r="B7" i="2"/>
  <c r="A7" i="2"/>
  <c r="C9" i="3"/>
  <c r="C4" i="3"/>
  <c r="H3" i="3"/>
  <c r="C3" i="3"/>
  <c r="C2" i="2"/>
  <c r="C1" i="2"/>
  <c r="F33" i="1"/>
  <c r="F31" i="1"/>
  <c r="BF13" i="3" l="1"/>
  <c r="H8" i="2" s="1"/>
  <c r="H11" i="2" s="1"/>
  <c r="C15" i="1" s="1"/>
  <c r="BD23" i="3"/>
  <c r="F9" i="2" s="1"/>
  <c r="BF23" i="3"/>
  <c r="H9" i="2" s="1"/>
  <c r="G23" i="3"/>
  <c r="F34" i="1"/>
  <c r="G9" i="3"/>
  <c r="K13" i="3"/>
  <c r="BG13" i="3"/>
  <c r="I8" i="2" s="1"/>
  <c r="K23" i="3"/>
  <c r="BG23" i="3"/>
  <c r="I9" i="2" s="1"/>
  <c r="G11" i="2"/>
  <c r="C14" i="1" s="1"/>
  <c r="BC13" i="3"/>
  <c r="E8" i="2" s="1"/>
  <c r="BC23" i="3"/>
  <c r="E9" i="2" s="1"/>
  <c r="E11" i="2" s="1"/>
  <c r="F11" i="2"/>
  <c r="C17" i="1" s="1"/>
  <c r="I11" i="2"/>
  <c r="C20" i="1" s="1"/>
  <c r="G16" i="2" l="1"/>
  <c r="I16" i="2" s="1"/>
  <c r="G17" i="2"/>
  <c r="I17" i="2" s="1"/>
  <c r="G15" i="1" s="1"/>
  <c r="C16" i="1"/>
  <c r="C18" i="1"/>
  <c r="C21" i="1" s="1"/>
  <c r="H18" i="2" l="1"/>
  <c r="G22" i="1" s="1"/>
  <c r="G14" i="1"/>
  <c r="G21" i="1" l="1"/>
  <c r="C22" i="1"/>
</calcChain>
</file>

<file path=xl/sharedStrings.xml><?xml version="1.0" encoding="utf-8"?>
<sst xmlns="http://schemas.openxmlformats.org/spreadsheetml/2006/main" count="152" uniqueCount="114">
  <si>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</si>
  <si>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</si>
  <si>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</si>
  <si>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</si>
  <si>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</si>
  <si>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</si>
  <si>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</si>
  <si>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</si>
  <si>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Počet měrných jednotek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</si>
  <si>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</si>
  <si>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</si>
  <si>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</si>
  <si>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</si>
  <si>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</si>
  <si>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</si>
  <si>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</si>
  <si>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</si>
  <si>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</si>
  <si>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</si>
  <si>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</si>
  <si>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</si>
  <si>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</si>
  <si>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</si>
  <si>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</si>
  <si>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</si>
  <si>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</si>
  <si>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</si>
  <si>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</si>
  <si>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</si>
  <si>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</si>
  <si>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</si>
  <si>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</si>
  <si>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</si>
  <si>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</si>
  <si>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</si>
  <si>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</si>
  <si>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</si>
  <si>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</si>
  <si>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</si>
  <si>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</si>
  <si>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</si>
  <si>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</si>
  <si>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</si>
  <si>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</si>
  <si>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</si>
  <si>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</si>
  <si>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</si>
  <si>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</si>
  <si>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</si>
  <si>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</si>
  <si>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</si>
  <si>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</si>
  <si>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</si>
  <si>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</si>
  <si>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</si>
  <si>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</si>
  <si>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</si>
  <si>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</si>
  <si>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</si>
  <si>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</si>
  <si>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</si>
  <si>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</si>
  <si>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</si>
  <si>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</si>
  <si>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</si>
  <si>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</si>
  <si>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</si>
  <si>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</si>
  <si>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</si>
  <si>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</si>
  <si>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Celkem za</t>
  </si>
  <si>
    <t>113 15-1214.R00</t>
  </si>
  <si>
    <t>Fréz.živič.krytu nad 500 m2, bez překážek, tl.5 cm</t>
  </si>
  <si>
    <t>m2</t>
  </si>
  <si>
    <t>5</t>
  </si>
  <si>
    <t>Komunikace</t>
  </si>
  <si>
    <t>573 21-1111.R00</t>
  </si>
  <si>
    <t>Postřik živičný spojovací z asfaltu 0,5-0,7 kg/m2</t>
  </si>
  <si>
    <t>577 14-1112.R00</t>
  </si>
  <si>
    <t>Beton asfalt. ACO 11+,nebo ACO 16+,do 3 m, tl.5 cm</t>
  </si>
  <si>
    <t>91</t>
  </si>
  <si>
    <t>Doplňující práce na komunikaci</t>
  </si>
  <si>
    <t>919 72-1211.R00</t>
  </si>
  <si>
    <t>Dilatační spáry vkládané vyplněné asfalt. zálivkou</t>
  </si>
  <si>
    <t>m</t>
  </si>
  <si>
    <t>915 71-2212.R00</t>
  </si>
  <si>
    <t>Vodorovné značení silnovrstvé vodicích čar š.50 cm</t>
  </si>
  <si>
    <t>915 70-1111.R00</t>
  </si>
  <si>
    <t>Zřízení vodorovného značení z nátěr.hmot tl.do 3mm ROCBINDA</t>
  </si>
  <si>
    <t>915 71-1121.R00</t>
  </si>
  <si>
    <t>Vodor.značení dělicích čar 12 cm plastem,nehlučné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</si>
  <si>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</si>
  <si>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</si>
  <si>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</si>
  <si>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</si>
  <si>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915 72-1112.R00</t>
  </si>
  <si>
    <t>Vodorovné značení silnovrstvé stopčar,zeber atd.</t>
  </si>
  <si>
    <t>91-1001-RPol</t>
  </si>
  <si>
    <t>Obrubníkové odrazky včetně zabudování do obrubníků</t>
  </si>
  <si>
    <t>kus</t>
  </si>
  <si>
    <t>99</t>
  </si>
  <si>
    <t>Staveništní přesun hmot</t>
  </si>
  <si>
    <t>998 22-5111.R00</t>
  </si>
  <si>
    <t>Přesun hmot, pozemní komunikace, kryt živičný</t>
  </si>
  <si>
    <t>t</t>
  </si>
  <si>
    <t>Provozní vlivy</t>
  </si>
  <si>
    <t>0,00</t>
  </si>
  <si>
    <t>Zařízení staveniště</t>
  </si>
  <si>
    <t xml:space="preserve">Rozpočet byl proveden na základě požadavku objednatele projektové dokumentace a musí být oceněn v souladu s kompletní projektovou dokumentací na výše uvedenou akci. Uchazeč je povinen řádně se seznámit s kompletní projektovou dokumentací a je povinen si zkontrolovat soulad výměr s projektovou dokumentací při oceňování. V případě jakékoliv nejasnosti, nesrovnalosti a odchylky výměry, která je ve výkazu výměr v rozporu s projektovou dokumentací, je povinen uchazeč neprodleně při ocenění rozpočtu na tuto skutečnost upozornit zadavatele.      </t>
  </si>
  <si>
    <t>ÚPRAVA PŘECHODU PRO CHODCE PŘES II/327 U ZŠ SKŘIVANY</t>
  </si>
  <si>
    <t>část B</t>
  </si>
  <si>
    <t>Projektant : Daniel Kadavý, Měník 118, 50364</t>
  </si>
  <si>
    <t>Objednatel : Obec Skřivany</t>
  </si>
  <si>
    <t>14-05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</si>
</sst>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&quot;Kč&quot;"/>
    <numFmt numFmtId="166" formatCode="0.0"/>
    <numFmt numFmtId="167" formatCode="#,##0.00000"/>
  </numFmts>
  <fonts count="21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color theme="0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0" fontId="17" fillId="0" borderId="0" xfId="1" applyFon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4" fillId="0" borderId="15" xfId="0" applyFont="1" applyBorder="1" applyAlignment="1"/>
    <xf numFmtId="0" fontId="4" fillId="0" borderId="16" xfId="0" applyFont="1" applyBorder="1" applyAlignment="1"/>
    <xf numFmtId="49" fontId="0" fillId="0" borderId="19" xfId="0" applyNumberFormat="1" applyBorder="1" applyAlignment="1">
      <alignment horizontal="right"/>
    </xf>
    <xf numFmtId="0" fontId="20" fillId="0" borderId="0" xfId="1" applyFont="1"/>
    <xf numFmtId="3" fontId="20" fillId="0" borderId="0" xfId="1" applyNumberFormat="1" applyFont="1"/>
    <xf numFmtId="49" fontId="4" fillId="0" borderId="57" xfId="1" applyNumberFormat="1" applyFont="1" applyFill="1" applyBorder="1" applyAlignment="1">
      <alignment vertical="top"/>
    </xf>
    <xf numFmtId="0" fontId="4" fillId="0" borderId="16" xfId="1" applyFont="1" applyFill="1" applyBorder="1" applyAlignment="1">
      <alignment horizontal="center" vertical="top"/>
    </xf>
    <xf numFmtId="0" fontId="4" fillId="0" borderId="16" xfId="1" applyNumberFormat="1" applyFont="1" applyFill="1" applyBorder="1" applyAlignment="1">
      <alignment horizontal="center" vertical="top"/>
    </xf>
    <xf numFmtId="0" fontId="4" fillId="0" borderId="57" xfId="1" applyFont="1" applyFill="1" applyBorder="1" applyAlignment="1">
      <alignment horizontal="center" vertical="top"/>
    </xf>
    <xf numFmtId="0" fontId="16" fillId="0" borderId="57" xfId="1" applyFont="1" applyFill="1" applyBorder="1" applyAlignment="1">
      <alignment vertical="top"/>
    </xf>
    <xf numFmtId="0" fontId="5" fillId="0" borderId="53" xfId="1" applyFont="1" applyFill="1" applyBorder="1" applyAlignment="1">
      <alignment horizontal="center" vertical="top"/>
    </xf>
    <xf numFmtId="49" fontId="5" fillId="0" borderId="53" xfId="1" applyNumberFormat="1" applyFont="1" applyFill="1" applyBorder="1" applyAlignment="1">
      <alignment horizontal="left" vertical="top"/>
    </xf>
    <xf numFmtId="0" fontId="5" fillId="0" borderId="53" xfId="1" applyFont="1" applyFill="1" applyBorder="1" applyAlignment="1">
      <alignment vertical="top"/>
    </xf>
    <xf numFmtId="0" fontId="9" fillId="0" borderId="53" xfId="1" applyFill="1" applyBorder="1" applyAlignment="1">
      <alignment horizontal="center" vertical="top"/>
    </xf>
    <xf numFmtId="0" fontId="9" fillId="0" borderId="53" xfId="1" applyNumberFormat="1" applyFill="1" applyBorder="1" applyAlignment="1">
      <alignment horizontal="right" vertical="top"/>
    </xf>
    <xf numFmtId="0" fontId="9" fillId="0" borderId="53" xfId="1" applyNumberFormat="1" applyFill="1" applyBorder="1" applyAlignment="1">
      <alignment vertical="top"/>
    </xf>
    <xf numFmtId="0" fontId="8" fillId="0" borderId="60" xfId="1" applyNumberFormat="1" applyFont="1" applyFill="1" applyBorder="1" applyAlignment="1">
      <alignment vertical="top"/>
    </xf>
    <xf numFmtId="0" fontId="7" fillId="0" borderId="53" xfId="1" applyFont="1" applyFill="1" applyBorder="1" applyAlignment="1">
      <alignment horizontal="center" vertical="top"/>
    </xf>
    <xf numFmtId="49" fontId="7" fillId="0" borderId="53" xfId="1" applyNumberFormat="1" applyFont="1" applyFill="1" applyBorder="1" applyAlignment="1">
      <alignment horizontal="left" vertical="top"/>
    </xf>
    <xf numFmtId="0" fontId="7" fillId="0" borderId="53" xfId="1" applyFont="1" applyFill="1" applyBorder="1" applyAlignment="1">
      <alignment vertical="top" wrapText="1"/>
    </xf>
    <xf numFmtId="49" fontId="7" fillId="0" borderId="53" xfId="1" applyNumberFormat="1" applyFont="1" applyFill="1" applyBorder="1" applyAlignment="1">
      <alignment horizontal="center" vertical="top" shrinkToFit="1"/>
    </xf>
    <xf numFmtId="4" fontId="7" fillId="0" borderId="53" xfId="1" applyNumberFormat="1" applyFont="1" applyFill="1" applyBorder="1" applyAlignment="1">
      <alignment horizontal="right" vertical="top"/>
    </xf>
    <xf numFmtId="4" fontId="7" fillId="0" borderId="53" xfId="1" applyNumberFormat="1" applyFont="1" applyFill="1" applyBorder="1" applyAlignment="1">
      <alignment vertical="top"/>
    </xf>
    <xf numFmtId="167" fontId="7" fillId="0" borderId="53" xfId="1" applyNumberFormat="1" applyFont="1" applyFill="1" applyBorder="1" applyAlignment="1">
      <alignment vertical="top"/>
    </xf>
    <xf numFmtId="0" fontId="9" fillId="0" borderId="61" xfId="1" applyFill="1" applyBorder="1" applyAlignment="1">
      <alignment horizontal="center" vertical="top"/>
    </xf>
    <xf numFmtId="49" fontId="3" fillId="0" borderId="61" xfId="1" applyNumberFormat="1" applyFont="1" applyFill="1" applyBorder="1" applyAlignment="1">
      <alignment horizontal="left" vertical="top"/>
    </xf>
    <xf numFmtId="0" fontId="3" fillId="0" borderId="61" xfId="1" applyFont="1" applyFill="1" applyBorder="1" applyAlignment="1">
      <alignment vertical="top"/>
    </xf>
    <xf numFmtId="4" fontId="9" fillId="0" borderId="61" xfId="1" applyNumberFormat="1" applyFill="1" applyBorder="1" applyAlignment="1">
      <alignment horizontal="right" vertical="top"/>
    </xf>
    <xf numFmtId="4" fontId="5" fillId="0" borderId="61" xfId="1" applyNumberFormat="1" applyFont="1" applyFill="1" applyBorder="1" applyAlignment="1">
      <alignment vertical="top"/>
    </xf>
    <xf numFmtId="0" fontId="5" fillId="0" borderId="61" xfId="1" applyFont="1" applyFill="1" applyBorder="1" applyAlignment="1">
      <alignment vertical="top"/>
    </xf>
    <xf numFmtId="167" fontId="5" fillId="0" borderId="61" xfId="1" applyNumberFormat="1" applyFont="1" applyFill="1" applyBorder="1" applyAlignment="1">
      <alignment vertical="top"/>
    </xf>
    <xf numFmtId="0" fontId="0" fillId="0" borderId="0" xfId="0" applyAlignment="1">
      <alignment horizontal="left" wrapText="1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3"/>
  <sheetViews>
    <sheetView topLeftCell="A4" workbookViewId="0">
      <selection activeCell="F32" sqref="F3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 x14ac:dyDescent="0.2">
      <c r="A4" s="8"/>
      <c r="B4" s="9"/>
      <c r="C4" s="10" t="s">
        <v>110</v>
      </c>
      <c r="D4" s="11"/>
      <c r="E4" s="11"/>
      <c r="F4" s="12"/>
      <c r="G4" s="13"/>
    </row>
    <row r="5" spans="1:57" ht="12.95" customHeight="1" x14ac:dyDescent="0.2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 x14ac:dyDescent="0.2">
      <c r="A6" s="8"/>
      <c r="B6" s="9"/>
      <c r="C6" s="10" t="s">
        <v>109</v>
      </c>
      <c r="D6" s="11"/>
      <c r="E6" s="11"/>
      <c r="F6" s="19"/>
      <c r="G6" s="13"/>
    </row>
    <row r="7" spans="1:57" x14ac:dyDescent="0.2">
      <c r="A7" s="14" t="s">
        <v>111</v>
      </c>
      <c r="B7" s="16"/>
      <c r="C7" s="147"/>
      <c r="D7" s="148"/>
      <c r="E7" s="20" t="s">
        <v>8</v>
      </c>
      <c r="F7" s="21"/>
      <c r="G7" s="22">
        <v>0</v>
      </c>
      <c r="H7" s="23"/>
      <c r="I7" s="23"/>
    </row>
    <row r="8" spans="1:57" x14ac:dyDescent="0.2">
      <c r="A8" s="14" t="s">
        <v>112</v>
      </c>
      <c r="B8" s="16"/>
      <c r="C8" s="147"/>
      <c r="D8" s="148"/>
      <c r="E8" s="17" t="s">
        <v>9</v>
      </c>
      <c r="F8" s="16"/>
      <c r="G8" s="24">
        <f>IF(PocetMJ=0,,ROUND((F30+F32)/PocetMJ,1))</f>
        <v>0</v>
      </c>
    </row>
    <row r="9" spans="1:57" x14ac:dyDescent="0.2">
      <c r="A9" s="25" t="s">
        <v>10</v>
      </c>
      <c r="B9" s="26"/>
      <c r="C9" s="26"/>
      <c r="D9" s="26"/>
      <c r="E9" s="27" t="s">
        <v>11</v>
      </c>
      <c r="F9" s="26"/>
      <c r="G9" s="149" t="s">
        <v>113</v>
      </c>
    </row>
    <row r="10" spans="1:57" x14ac:dyDescent="0.2">
      <c r="A10" s="29" t="s">
        <v>12</v>
      </c>
      <c r="B10" s="30"/>
      <c r="C10" s="30"/>
      <c r="D10" s="30"/>
      <c r="E10" s="12" t="s">
        <v>13</v>
      </c>
      <c r="F10" s="30"/>
      <c r="G10" s="13"/>
      <c r="BA10" s="31"/>
      <c r="BB10" s="31"/>
      <c r="BC10" s="31"/>
      <c r="BD10" s="31"/>
      <c r="BE10" s="31"/>
    </row>
    <row r="11" spans="1:57" x14ac:dyDescent="0.2">
      <c r="A11" s="29"/>
      <c r="B11" s="30"/>
      <c r="C11" s="30"/>
      <c r="D11" s="30"/>
      <c r="E11" s="179"/>
      <c r="F11" s="180"/>
      <c r="G11" s="181"/>
    </row>
    <row r="12" spans="1:57" ht="28.5" customHeight="1" thickBot="1" x14ac:dyDescent="0.25">
      <c r="A12" s="32" t="s">
        <v>14</v>
      </c>
      <c r="B12" s="33"/>
      <c r="C12" s="33"/>
      <c r="D12" s="33"/>
      <c r="E12" s="34"/>
      <c r="F12" s="34"/>
      <c r="G12" s="35"/>
    </row>
    <row r="13" spans="1:57" ht="17.25" customHeight="1" thickBot="1" x14ac:dyDescent="0.25">
      <c r="A13" s="36" t="s">
        <v>15</v>
      </c>
      <c r="B13" s="37"/>
      <c r="C13" s="38"/>
      <c r="D13" s="39" t="s">
        <v>16</v>
      </c>
      <c r="E13" s="40"/>
      <c r="F13" s="40"/>
      <c r="G13" s="38"/>
    </row>
    <row r="14" spans="1:57" ht="15.95" customHeight="1" x14ac:dyDescent="0.2">
      <c r="A14" s="41"/>
      <c r="B14" s="42" t="s">
        <v>17</v>
      </c>
      <c r="C14" s="43">
        <f>Dodavka</f>
        <v>0</v>
      </c>
      <c r="D14" s="44" t="str">
        <f>Rekapitulace!A16</f>
        <v>Provozní vlivy</v>
      </c>
      <c r="E14" s="45"/>
      <c r="F14" s="46"/>
      <c r="G14" s="43">
        <f>Rekapitulace!I16</f>
        <v>0</v>
      </c>
    </row>
    <row r="15" spans="1:57" ht="15.95" customHeight="1" x14ac:dyDescent="0.2">
      <c r="A15" s="41" t="s">
        <v>18</v>
      </c>
      <c r="B15" s="42" t="s">
        <v>19</v>
      </c>
      <c r="C15" s="43">
        <f>Mont</f>
        <v>0</v>
      </c>
      <c r="D15" s="25" t="str">
        <f>Rekapitulace!A17</f>
        <v>Zařízení staveniště</v>
      </c>
      <c r="E15" s="47"/>
      <c r="F15" s="48"/>
      <c r="G15" s="43">
        <f>Rekapitulace!I17</f>
        <v>0</v>
      </c>
    </row>
    <row r="16" spans="1:57" ht="15.95" customHeight="1" x14ac:dyDescent="0.2">
      <c r="A16" s="41" t="s">
        <v>20</v>
      </c>
      <c r="B16" s="42" t="s">
        <v>21</v>
      </c>
      <c r="C16" s="43">
        <f>HSV</f>
        <v>0</v>
      </c>
      <c r="D16" s="25"/>
      <c r="E16" s="47"/>
      <c r="F16" s="48"/>
      <c r="G16" s="43"/>
    </row>
    <row r="17" spans="1:7" ht="15.95" customHeight="1" x14ac:dyDescent="0.2">
      <c r="A17" s="49" t="s">
        <v>22</v>
      </c>
      <c r="B17" s="42" t="s">
        <v>23</v>
      </c>
      <c r="C17" s="43">
        <f>PSV</f>
        <v>0</v>
      </c>
      <c r="D17" s="25"/>
      <c r="E17" s="47"/>
      <c r="F17" s="48"/>
      <c r="G17" s="43"/>
    </row>
    <row r="18" spans="1:7" ht="15.95" customHeight="1" x14ac:dyDescent="0.2">
      <c r="A18" s="50" t="s">
        <v>24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 x14ac:dyDescent="0.2">
      <c r="A19" s="50"/>
      <c r="B19" s="42"/>
      <c r="C19" s="43"/>
      <c r="D19" s="25"/>
      <c r="E19" s="47"/>
      <c r="F19" s="48"/>
      <c r="G19" s="43"/>
    </row>
    <row r="20" spans="1:7" ht="15.95" customHeight="1" x14ac:dyDescent="0.2">
      <c r="A20" s="50" t="s">
        <v>25</v>
      </c>
      <c r="B20" s="42"/>
      <c r="C20" s="43">
        <f>HZS</f>
        <v>0</v>
      </c>
      <c r="D20" s="25"/>
      <c r="E20" s="47"/>
      <c r="F20" s="48"/>
      <c r="G20" s="43"/>
    </row>
    <row r="21" spans="1:7" ht="15.95" customHeight="1" x14ac:dyDescent="0.2">
      <c r="A21" s="29" t="s">
        <v>26</v>
      </c>
      <c r="B21" s="30"/>
      <c r="C21" s="43">
        <f>C18+C20</f>
        <v>0</v>
      </c>
      <c r="D21" s="25" t="s">
        <v>27</v>
      </c>
      <c r="E21" s="47"/>
      <c r="F21" s="48"/>
      <c r="G21" s="43">
        <f>G22-SUM(G14:G20)</f>
        <v>0</v>
      </c>
    </row>
    <row r="22" spans="1:7" ht="15.95" customHeight="1" thickBot="1" x14ac:dyDescent="0.25">
      <c r="A22" s="25" t="s">
        <v>28</v>
      </c>
      <c r="B22" s="26"/>
      <c r="C22" s="52">
        <f>C21+G22</f>
        <v>0</v>
      </c>
      <c r="D22" s="53" t="s">
        <v>29</v>
      </c>
      <c r="E22" s="54"/>
      <c r="F22" s="55"/>
      <c r="G22" s="43">
        <f>VRN</f>
        <v>0</v>
      </c>
    </row>
    <row r="23" spans="1:7" x14ac:dyDescent="0.2">
      <c r="A23" s="3" t="s">
        <v>30</v>
      </c>
      <c r="B23" s="5"/>
      <c r="C23" s="6" t="s">
        <v>31</v>
      </c>
      <c r="D23" s="5"/>
      <c r="E23" s="6" t="s">
        <v>32</v>
      </c>
      <c r="F23" s="5"/>
      <c r="G23" s="7"/>
    </row>
    <row r="24" spans="1:7" x14ac:dyDescent="0.2">
      <c r="A24" s="14"/>
      <c r="B24" s="16"/>
      <c r="C24" s="17" t="s">
        <v>33</v>
      </c>
      <c r="D24" s="16"/>
      <c r="E24" s="17" t="s">
        <v>33</v>
      </c>
      <c r="F24" s="16"/>
      <c r="G24" s="18"/>
    </row>
    <row r="25" spans="1:7" x14ac:dyDescent="0.2">
      <c r="A25" s="29" t="s">
        <v>34</v>
      </c>
      <c r="B25" s="56"/>
      <c r="C25" s="12" t="s">
        <v>34</v>
      </c>
      <c r="D25" s="30"/>
      <c r="E25" s="12" t="s">
        <v>34</v>
      </c>
      <c r="F25" s="30"/>
      <c r="G25" s="13"/>
    </row>
    <row r="26" spans="1:7" x14ac:dyDescent="0.2">
      <c r="A26" s="29"/>
      <c r="B26" s="57"/>
      <c r="C26" s="12" t="s">
        <v>35</v>
      </c>
      <c r="D26" s="30"/>
      <c r="E26" s="12" t="s">
        <v>36</v>
      </c>
      <c r="F26" s="30"/>
      <c r="G26" s="13"/>
    </row>
    <row r="27" spans="1:7" x14ac:dyDescent="0.2">
      <c r="A27" s="29"/>
      <c r="B27" s="30"/>
      <c r="C27" s="12"/>
      <c r="D27" s="30"/>
      <c r="E27" s="12"/>
      <c r="F27" s="30"/>
      <c r="G27" s="13"/>
    </row>
    <row r="28" spans="1:7" ht="97.5" customHeight="1" x14ac:dyDescent="0.2">
      <c r="A28" s="29"/>
      <c r="B28" s="30"/>
      <c r="C28" s="12"/>
      <c r="D28" s="30"/>
      <c r="E28" s="12"/>
      <c r="F28" s="30"/>
      <c r="G28" s="13"/>
    </row>
    <row r="29" spans="1:7" x14ac:dyDescent="0.2">
      <c r="A29" s="14" t="s">
        <v>37</v>
      </c>
      <c r="B29" s="16"/>
      <c r="C29" s="58">
        <v>0</v>
      </c>
      <c r="D29" s="16" t="s">
        <v>38</v>
      </c>
      <c r="E29" s="17"/>
      <c r="F29" s="59"/>
      <c r="G29" s="18"/>
    </row>
    <row r="30" spans="1:7" x14ac:dyDescent="0.2">
      <c r="A30" s="14" t="s">
        <v>37</v>
      </c>
      <c r="B30" s="16"/>
      <c r="C30" s="58">
        <v>15</v>
      </c>
      <c r="D30" s="16" t="s">
        <v>38</v>
      </c>
      <c r="E30" s="17"/>
      <c r="F30" s="59"/>
      <c r="G30" s="18"/>
    </row>
    <row r="31" spans="1:7" x14ac:dyDescent="0.2">
      <c r="A31" s="14" t="s">
        <v>39</v>
      </c>
      <c r="B31" s="16"/>
      <c r="C31" s="58">
        <v>15</v>
      </c>
      <c r="D31" s="16" t="s">
        <v>38</v>
      </c>
      <c r="E31" s="17"/>
      <c r="F31" s="60">
        <f>ROUND(PRODUCT(F30,C31/100),0)</f>
        <v>0</v>
      </c>
      <c r="G31" s="28"/>
    </row>
    <row r="32" spans="1:7" x14ac:dyDescent="0.2">
      <c r="A32" s="14" t="s">
        <v>37</v>
      </c>
      <c r="B32" s="16"/>
      <c r="C32" s="58">
        <v>21</v>
      </c>
      <c r="D32" s="16" t="s">
        <v>38</v>
      </c>
      <c r="E32" s="17"/>
      <c r="F32" s="59"/>
      <c r="G32" s="18"/>
    </row>
    <row r="33" spans="1:8" x14ac:dyDescent="0.2">
      <c r="A33" s="14" t="s">
        <v>39</v>
      </c>
      <c r="B33" s="16"/>
      <c r="C33" s="58">
        <v>21</v>
      </c>
      <c r="D33" s="16" t="s">
        <v>38</v>
      </c>
      <c r="E33" s="17"/>
      <c r="F33" s="60">
        <f>ROUND(PRODUCT(F32,C33/100),0)</f>
        <v>0</v>
      </c>
      <c r="G33" s="28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2" t="s">
        <v>108</v>
      </c>
      <c r="C37" s="182"/>
      <c r="D37" s="182"/>
      <c r="E37" s="182"/>
      <c r="F37" s="182"/>
      <c r="G37" s="182"/>
      <c r="H37" t="s">
        <v>4</v>
      </c>
    </row>
    <row r="38" spans="1:8" ht="12.75" customHeight="1" x14ac:dyDescent="0.2">
      <c r="A38" s="68"/>
      <c r="B38" s="182"/>
      <c r="C38" s="182"/>
      <c r="D38" s="182"/>
      <c r="E38" s="182"/>
      <c r="F38" s="182"/>
      <c r="G38" s="182"/>
      <c r="H38" t="s">
        <v>4</v>
      </c>
    </row>
    <row r="39" spans="1:8" x14ac:dyDescent="0.2">
      <c r="A39" s="68"/>
      <c r="B39" s="182"/>
      <c r="C39" s="182"/>
      <c r="D39" s="182"/>
      <c r="E39" s="182"/>
      <c r="F39" s="182"/>
      <c r="G39" s="182"/>
      <c r="H39" t="s">
        <v>4</v>
      </c>
    </row>
    <row r="40" spans="1:8" x14ac:dyDescent="0.2">
      <c r="A40" s="68"/>
      <c r="B40" s="182"/>
      <c r="C40" s="182"/>
      <c r="D40" s="182"/>
      <c r="E40" s="182"/>
      <c r="F40" s="182"/>
      <c r="G40" s="182"/>
      <c r="H40" t="s">
        <v>4</v>
      </c>
    </row>
    <row r="41" spans="1:8" x14ac:dyDescent="0.2">
      <c r="A41" s="68"/>
      <c r="B41" s="182"/>
      <c r="C41" s="182"/>
      <c r="D41" s="182"/>
      <c r="E41" s="182"/>
      <c r="F41" s="182"/>
      <c r="G41" s="182"/>
      <c r="H41" t="s">
        <v>4</v>
      </c>
    </row>
    <row r="42" spans="1:8" x14ac:dyDescent="0.2">
      <c r="A42" s="68"/>
      <c r="B42" s="182"/>
      <c r="C42" s="182"/>
      <c r="D42" s="182"/>
      <c r="E42" s="182"/>
      <c r="F42" s="182"/>
      <c r="G42" s="182"/>
      <c r="H42" t="s">
        <v>4</v>
      </c>
    </row>
    <row r="43" spans="1:8" x14ac:dyDescent="0.2">
      <c r="A43" s="68"/>
      <c r="B43" s="182"/>
      <c r="C43" s="182"/>
      <c r="D43" s="182"/>
      <c r="E43" s="182"/>
      <c r="F43" s="182"/>
      <c r="G43" s="182"/>
      <c r="H43" t="s">
        <v>4</v>
      </c>
    </row>
    <row r="44" spans="1:8" x14ac:dyDescent="0.2">
      <c r="B44" s="178"/>
      <c r="C44" s="178"/>
      <c r="D44" s="178"/>
      <c r="E44" s="178"/>
      <c r="F44" s="178"/>
      <c r="G44" s="178"/>
    </row>
    <row r="45" spans="1:8" x14ac:dyDescent="0.2">
      <c r="B45" s="178"/>
      <c r="C45" s="178"/>
      <c r="D45" s="178"/>
      <c r="E45" s="178"/>
      <c r="F45" s="178"/>
      <c r="G45" s="178"/>
    </row>
    <row r="46" spans="1:8" x14ac:dyDescent="0.2">
      <c r="B46" s="178"/>
      <c r="C46" s="178"/>
      <c r="D46" s="178"/>
      <c r="E46" s="178"/>
      <c r="F46" s="178"/>
      <c r="G46" s="178"/>
    </row>
    <row r="47" spans="1:8" x14ac:dyDescent="0.2">
      <c r="B47" s="178"/>
      <c r="C47" s="178"/>
      <c r="D47" s="178"/>
      <c r="E47" s="178"/>
      <c r="F47" s="178"/>
      <c r="G47" s="178"/>
    </row>
    <row r="48" spans="1:8" x14ac:dyDescent="0.2">
      <c r="B48" s="178"/>
      <c r="C48" s="178"/>
      <c r="D48" s="178"/>
      <c r="E48" s="178"/>
      <c r="F48" s="178"/>
      <c r="G48" s="178"/>
    </row>
    <row r="49" spans="2:7" x14ac:dyDescent="0.2">
      <c r="B49" s="178"/>
      <c r="C49" s="178"/>
      <c r="D49" s="178"/>
      <c r="E49" s="178"/>
      <c r="F49" s="178"/>
      <c r="G49" s="178"/>
    </row>
    <row r="50" spans="2:7" x14ac:dyDescent="0.2">
      <c r="B50" s="178"/>
      <c r="C50" s="178"/>
      <c r="D50" s="178"/>
      <c r="E50" s="178"/>
      <c r="F50" s="178"/>
      <c r="G50" s="178"/>
    </row>
    <row r="51" spans="2:7" x14ac:dyDescent="0.2">
      <c r="B51" s="178"/>
      <c r="C51" s="178"/>
      <c r="D51" s="178"/>
      <c r="E51" s="178"/>
      <c r="F51" s="178"/>
      <c r="G51" s="178"/>
    </row>
    <row r="52" spans="2:7" x14ac:dyDescent="0.2">
      <c r="B52" s="178"/>
      <c r="C52" s="178"/>
      <c r="D52" s="178"/>
      <c r="E52" s="178"/>
      <c r="F52" s="178"/>
      <c r="G52" s="178"/>
    </row>
    <row r="53" spans="2:7" x14ac:dyDescent="0.2">
      <c r="B53" s="178"/>
      <c r="C53" s="178"/>
      <c r="D53" s="178"/>
      <c r="E53" s="178"/>
      <c r="F53" s="178"/>
      <c r="G53" s="178"/>
    </row>
  </sheetData>
  <mergeCells count="12">
    <mergeCell ref="E11:G11"/>
    <mergeCell ref="B37:G43"/>
    <mergeCell ref="B44:G44"/>
    <mergeCell ref="B45:G45"/>
    <mergeCell ref="B52:G52"/>
    <mergeCell ref="B53:G53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9"/>
  <sheetViews>
    <sheetView workbookViewId="0">
      <selection activeCell="B49" sqref="B4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3" t="s">
        <v>5</v>
      </c>
      <c r="B1" s="184"/>
      <c r="C1" s="69" t="str">
        <f>CONCATENATE(cislostavby," ",nazevstavby)</f>
        <v xml:space="preserve"> ÚPRAVA PŘECHODU PRO CHODCE PŘES II/327 U ZŠ SKŘIVANY</v>
      </c>
      <c r="D1" s="70"/>
      <c r="E1" s="71"/>
      <c r="F1" s="70"/>
      <c r="G1" s="72"/>
      <c r="H1" s="73"/>
      <c r="I1" s="74"/>
    </row>
    <row r="2" spans="1:57" ht="13.5" thickBot="1" x14ac:dyDescent="0.25">
      <c r="A2" s="185" t="s">
        <v>1</v>
      </c>
      <c r="B2" s="186"/>
      <c r="C2" s="75" t="str">
        <f>CONCATENATE(cisloobjektu," ",nazevobjektu)</f>
        <v xml:space="preserve"> část B</v>
      </c>
      <c r="D2" s="76"/>
      <c r="E2" s="77"/>
      <c r="F2" s="76"/>
      <c r="G2" s="187"/>
      <c r="H2" s="187"/>
      <c r="I2" s="188"/>
    </row>
    <row r="3" spans="1:57" ht="13.5" thickTop="1" x14ac:dyDescent="0.2"/>
    <row r="4" spans="1:57" ht="19.5" customHeight="1" x14ac:dyDescent="0.25">
      <c r="A4" s="78" t="s">
        <v>42</v>
      </c>
      <c r="B4" s="1"/>
      <c r="C4" s="1"/>
      <c r="D4" s="1"/>
      <c r="E4" s="1"/>
      <c r="F4" s="1"/>
      <c r="G4" s="1"/>
      <c r="H4" s="1"/>
      <c r="I4" s="1"/>
    </row>
    <row r="5" spans="1:57" ht="13.5" thickBot="1" x14ac:dyDescent="0.25"/>
    <row r="6" spans="1:57" s="30" customFormat="1" ht="13.5" thickBot="1" x14ac:dyDescent="0.25">
      <c r="A6" s="79"/>
      <c r="B6" s="80" t="s">
        <v>43</v>
      </c>
      <c r="C6" s="80"/>
      <c r="D6" s="81"/>
      <c r="E6" s="82" t="s">
        <v>44</v>
      </c>
      <c r="F6" s="83" t="s">
        <v>45</v>
      </c>
      <c r="G6" s="83" t="s">
        <v>46</v>
      </c>
      <c r="H6" s="83" t="s">
        <v>47</v>
      </c>
      <c r="I6" s="84" t="s">
        <v>25</v>
      </c>
    </row>
    <row r="7" spans="1:57" s="30" customFormat="1" x14ac:dyDescent="0.2">
      <c r="A7" s="143" t="str">
        <f>Položky!B7</f>
        <v>1</v>
      </c>
      <c r="B7" s="85" t="str">
        <f>Položky!C7</f>
        <v>Zemní práce</v>
      </c>
      <c r="C7" s="86"/>
      <c r="D7" s="87"/>
      <c r="E7" s="144">
        <f>Položky!BC9</f>
        <v>0</v>
      </c>
      <c r="F7" s="145">
        <f>Položky!BD9</f>
        <v>0</v>
      </c>
      <c r="G7" s="145">
        <f>Položky!BE9</f>
        <v>0</v>
      </c>
      <c r="H7" s="145">
        <f>Položky!BF9</f>
        <v>0</v>
      </c>
      <c r="I7" s="146">
        <f>Položky!BG9</f>
        <v>0</v>
      </c>
    </row>
    <row r="8" spans="1:57" s="30" customFormat="1" x14ac:dyDescent="0.2">
      <c r="A8" s="143" t="str">
        <f>Položky!B10</f>
        <v>5</v>
      </c>
      <c r="B8" s="85" t="str">
        <f>Položky!C10</f>
        <v>Komunikace</v>
      </c>
      <c r="C8" s="86"/>
      <c r="D8" s="87"/>
      <c r="E8" s="144">
        <f>Položky!BC13</f>
        <v>0</v>
      </c>
      <c r="F8" s="145">
        <f>Položky!BD13</f>
        <v>0</v>
      </c>
      <c r="G8" s="145">
        <f>Položky!BE13</f>
        <v>0</v>
      </c>
      <c r="H8" s="145">
        <f>Položky!BF13</f>
        <v>0</v>
      </c>
      <c r="I8" s="146">
        <f>Položky!BG13</f>
        <v>0</v>
      </c>
    </row>
    <row r="9" spans="1:57" s="30" customFormat="1" x14ac:dyDescent="0.2">
      <c r="A9" s="143" t="str">
        <f>Položky!B14</f>
        <v>91</v>
      </c>
      <c r="B9" s="85" t="str">
        <f>Položky!C14</f>
        <v>Doplňující práce na komunikaci</v>
      </c>
      <c r="C9" s="86"/>
      <c r="D9" s="87"/>
      <c r="E9" s="144">
        <f>Položky!BC23</f>
        <v>0</v>
      </c>
      <c r="F9" s="145">
        <f>Položky!BD23</f>
        <v>0</v>
      </c>
      <c r="G9" s="145">
        <f>Položky!BE23</f>
        <v>0</v>
      </c>
      <c r="H9" s="145">
        <f>Položky!BF23</f>
        <v>0</v>
      </c>
      <c r="I9" s="146">
        <f>Položky!BG23</f>
        <v>0</v>
      </c>
    </row>
    <row r="10" spans="1:57" s="30" customFormat="1" ht="13.5" thickBot="1" x14ac:dyDescent="0.25">
      <c r="A10" s="143" t="str">
        <f>Položky!B24</f>
        <v>99</v>
      </c>
      <c r="B10" s="85" t="str">
        <f>Položky!C24</f>
        <v>Staveništní přesun hmot</v>
      </c>
      <c r="C10" s="86"/>
      <c r="D10" s="87"/>
      <c r="E10" s="144">
        <f>Položky!BC26</f>
        <v>0</v>
      </c>
      <c r="F10" s="145">
        <f>Položky!BD26</f>
        <v>0</v>
      </c>
      <c r="G10" s="145">
        <f>Položky!BE26</f>
        <v>0</v>
      </c>
      <c r="H10" s="145">
        <f>Položky!BF26</f>
        <v>0</v>
      </c>
      <c r="I10" s="146">
        <f>Položky!BG26</f>
        <v>0</v>
      </c>
    </row>
    <row r="11" spans="1:57" s="93" customFormat="1" ht="13.5" thickBot="1" x14ac:dyDescent="0.25">
      <c r="A11" s="88"/>
      <c r="B11" s="80" t="s">
        <v>48</v>
      </c>
      <c r="C11" s="80"/>
      <c r="D11" s="89"/>
      <c r="E11" s="90">
        <f>SUM(E7:E10)</f>
        <v>0</v>
      </c>
      <c r="F11" s="91">
        <f>SUM(F7:F10)</f>
        <v>0</v>
      </c>
      <c r="G11" s="91">
        <f>SUM(G7:G10)</f>
        <v>0</v>
      </c>
      <c r="H11" s="91">
        <f>SUM(H7:H10)</f>
        <v>0</v>
      </c>
      <c r="I11" s="92">
        <f>SUM(I7:I10)</f>
        <v>0</v>
      </c>
    </row>
    <row r="12" spans="1:57" x14ac:dyDescent="0.2">
      <c r="A12" s="86"/>
      <c r="B12" s="86"/>
      <c r="C12" s="86"/>
      <c r="D12" s="86"/>
      <c r="E12" s="86"/>
      <c r="F12" s="86"/>
      <c r="G12" s="86"/>
      <c r="H12" s="86"/>
      <c r="I12" s="86"/>
    </row>
    <row r="13" spans="1:57" ht="19.5" customHeight="1" x14ac:dyDescent="0.25">
      <c r="A13" s="94" t="s">
        <v>49</v>
      </c>
      <c r="B13" s="94"/>
      <c r="C13" s="94"/>
      <c r="D13" s="94"/>
      <c r="E13" s="94"/>
      <c r="F13" s="94"/>
      <c r="G13" s="95"/>
      <c r="H13" s="94"/>
      <c r="I13" s="94"/>
      <c r="BA13" s="31"/>
      <c r="BB13" s="31"/>
      <c r="BC13" s="31"/>
      <c r="BD13" s="31"/>
      <c r="BE13" s="31"/>
    </row>
    <row r="14" spans="1:57" ht="13.5" thickBot="1" x14ac:dyDescent="0.25">
      <c r="A14" s="96"/>
      <c r="B14" s="96"/>
      <c r="C14" s="96"/>
      <c r="D14" s="96"/>
      <c r="E14" s="96"/>
      <c r="F14" s="96"/>
      <c r="G14" s="96"/>
      <c r="H14" s="96"/>
      <c r="I14" s="96"/>
    </row>
    <row r="15" spans="1:57" x14ac:dyDescent="0.2">
      <c r="A15" s="97" t="s">
        <v>50</v>
      </c>
      <c r="B15" s="98"/>
      <c r="C15" s="98"/>
      <c r="D15" s="99"/>
      <c r="E15" s="100" t="s">
        <v>51</v>
      </c>
      <c r="F15" s="101" t="s">
        <v>52</v>
      </c>
      <c r="G15" s="102" t="s">
        <v>53</v>
      </c>
      <c r="H15" s="103"/>
      <c r="I15" s="104" t="s">
        <v>51</v>
      </c>
    </row>
    <row r="16" spans="1:57" x14ac:dyDescent="0.2">
      <c r="A16" s="105" t="s">
        <v>105</v>
      </c>
      <c r="B16" s="106"/>
      <c r="C16" s="106"/>
      <c r="D16" s="107"/>
      <c r="E16" s="108" t="s">
        <v>106</v>
      </c>
      <c r="F16" s="109">
        <v>0</v>
      </c>
      <c r="G16" s="110">
        <f>CHOOSE(BA16+1,HSV+PSV,HSV+PSV+Mont,HSV+PSV+Dodavka+Mont,HSV,PSV,Mont,Dodavka,Mont+Dodavka,0)</f>
        <v>0</v>
      </c>
      <c r="H16" s="111"/>
      <c r="I16" s="112">
        <f>E16+F16*G16/100</f>
        <v>0</v>
      </c>
      <c r="BA16">
        <v>0</v>
      </c>
    </row>
    <row r="17" spans="1:53" x14ac:dyDescent="0.2">
      <c r="A17" s="105" t="s">
        <v>107</v>
      </c>
      <c r="B17" s="106"/>
      <c r="C17" s="106"/>
      <c r="D17" s="107"/>
      <c r="E17" s="108" t="s">
        <v>106</v>
      </c>
      <c r="F17" s="109">
        <v>0</v>
      </c>
      <c r="G17" s="110">
        <f>CHOOSE(BA17+1,HSV+PSV,HSV+PSV+Mont,HSV+PSV+Dodavka+Mont,HSV,PSV,Mont,Dodavka,Mont+Dodavka,0)</f>
        <v>0</v>
      </c>
      <c r="H17" s="111"/>
      <c r="I17" s="112">
        <f>E17+F17*G17/100</f>
        <v>0</v>
      </c>
      <c r="BA17">
        <v>0</v>
      </c>
    </row>
    <row r="18" spans="1:53" ht="13.5" thickBot="1" x14ac:dyDescent="0.25">
      <c r="A18" s="113"/>
      <c r="B18" s="114" t="s">
        <v>54</v>
      </c>
      <c r="C18" s="115"/>
      <c r="D18" s="116"/>
      <c r="E18" s="117"/>
      <c r="F18" s="118"/>
      <c r="G18" s="118"/>
      <c r="H18" s="189">
        <f>SUM(I16:I17)</f>
        <v>0</v>
      </c>
      <c r="I18" s="190"/>
    </row>
    <row r="20" spans="1:53" x14ac:dyDescent="0.2">
      <c r="B20" s="93"/>
      <c r="F20" s="119"/>
      <c r="G20" s="120"/>
      <c r="H20" s="120"/>
      <c r="I20" s="121"/>
    </row>
    <row r="21" spans="1:53" x14ac:dyDescent="0.2">
      <c r="F21" s="119"/>
      <c r="G21" s="120"/>
      <c r="H21" s="120"/>
      <c r="I21" s="121"/>
    </row>
    <row r="22" spans="1:53" x14ac:dyDescent="0.2">
      <c r="F22" s="119"/>
      <c r="G22" s="120"/>
      <c r="H22" s="120"/>
      <c r="I22" s="121"/>
    </row>
    <row r="23" spans="1:53" x14ac:dyDescent="0.2">
      <c r="F23" s="119"/>
      <c r="G23" s="120"/>
      <c r="H23" s="120"/>
      <c r="I23" s="121"/>
    </row>
    <row r="24" spans="1:53" x14ac:dyDescent="0.2">
      <c r="F24" s="119"/>
      <c r="G24" s="120"/>
      <c r="H24" s="120"/>
      <c r="I24" s="121"/>
    </row>
    <row r="25" spans="1:53" x14ac:dyDescent="0.2">
      <c r="F25" s="119"/>
      <c r="G25" s="120"/>
      <c r="H25" s="120"/>
      <c r="I25" s="121"/>
    </row>
    <row r="26" spans="1:53" x14ac:dyDescent="0.2">
      <c r="F26" s="119"/>
      <c r="G26" s="120"/>
      <c r="H26" s="120"/>
      <c r="I26" s="121"/>
    </row>
    <row r="27" spans="1:53" x14ac:dyDescent="0.2">
      <c r="F27" s="119"/>
      <c r="G27" s="120"/>
      <c r="H27" s="120"/>
      <c r="I27" s="121"/>
    </row>
    <row r="28" spans="1:53" x14ac:dyDescent="0.2">
      <c r="F28" s="119"/>
      <c r="G28" s="120"/>
      <c r="H28" s="120"/>
      <c r="I28" s="121"/>
    </row>
    <row r="29" spans="1:53" x14ac:dyDescent="0.2">
      <c r="F29" s="119"/>
      <c r="G29" s="120"/>
      <c r="H29" s="120"/>
      <c r="I29" s="121"/>
    </row>
    <row r="30" spans="1:53" x14ac:dyDescent="0.2">
      <c r="F30" s="119"/>
      <c r="G30" s="120"/>
      <c r="H30" s="120"/>
      <c r="I30" s="121"/>
    </row>
    <row r="31" spans="1:53" x14ac:dyDescent="0.2">
      <c r="F31" s="119"/>
      <c r="G31" s="120"/>
      <c r="H31" s="120"/>
      <c r="I31" s="121"/>
    </row>
    <row r="32" spans="1:53" x14ac:dyDescent="0.2">
      <c r="F32" s="119"/>
      <c r="G32" s="120"/>
      <c r="H32" s="120"/>
      <c r="I32" s="121"/>
    </row>
    <row r="33" spans="6:9" x14ac:dyDescent="0.2">
      <c r="F33" s="119"/>
      <c r="G33" s="120"/>
      <c r="H33" s="120"/>
      <c r="I33" s="121"/>
    </row>
    <row r="34" spans="6:9" x14ac:dyDescent="0.2">
      <c r="F34" s="119"/>
      <c r="G34" s="120"/>
      <c r="H34" s="120"/>
      <c r="I34" s="121"/>
    </row>
    <row r="35" spans="6:9" x14ac:dyDescent="0.2">
      <c r="F35" s="119"/>
      <c r="G35" s="120"/>
      <c r="H35" s="120"/>
      <c r="I35" s="121"/>
    </row>
    <row r="36" spans="6:9" x14ac:dyDescent="0.2">
      <c r="F36" s="119"/>
      <c r="G36" s="120"/>
      <c r="H36" s="120"/>
      <c r="I36" s="121"/>
    </row>
    <row r="37" spans="6:9" x14ac:dyDescent="0.2">
      <c r="F37" s="119"/>
      <c r="G37" s="120"/>
      <c r="H37" s="120"/>
      <c r="I37" s="121"/>
    </row>
    <row r="38" spans="6:9" x14ac:dyDescent="0.2">
      <c r="F38" s="119"/>
      <c r="G38" s="120"/>
      <c r="H38" s="120"/>
      <c r="I38" s="121"/>
    </row>
    <row r="39" spans="6:9" x14ac:dyDescent="0.2">
      <c r="F39" s="119"/>
      <c r="G39" s="120"/>
      <c r="H39" s="120"/>
      <c r="I39" s="121"/>
    </row>
    <row r="40" spans="6:9" x14ac:dyDescent="0.2">
      <c r="F40" s="119"/>
      <c r="G40" s="120"/>
      <c r="H40" s="120"/>
      <c r="I40" s="121"/>
    </row>
    <row r="41" spans="6:9" x14ac:dyDescent="0.2">
      <c r="F41" s="119"/>
      <c r="G41" s="120"/>
      <c r="H41" s="120"/>
      <c r="I41" s="121"/>
    </row>
    <row r="42" spans="6:9" x14ac:dyDescent="0.2">
      <c r="F42" s="119"/>
      <c r="G42" s="120"/>
      <c r="H42" s="120"/>
      <c r="I42" s="121"/>
    </row>
    <row r="43" spans="6:9" x14ac:dyDescent="0.2">
      <c r="F43" s="119"/>
      <c r="G43" s="120"/>
      <c r="H43" s="120"/>
      <c r="I43" s="121"/>
    </row>
    <row r="44" spans="6:9" x14ac:dyDescent="0.2">
      <c r="F44" s="119"/>
      <c r="G44" s="120"/>
      <c r="H44" s="120"/>
      <c r="I44" s="121"/>
    </row>
    <row r="45" spans="6:9" x14ac:dyDescent="0.2">
      <c r="F45" s="119"/>
      <c r="G45" s="120"/>
      <c r="H45" s="120"/>
      <c r="I45" s="121"/>
    </row>
    <row r="46" spans="6:9" x14ac:dyDescent="0.2">
      <c r="F46" s="119"/>
      <c r="G46" s="120"/>
      <c r="H46" s="120"/>
      <c r="I46" s="121"/>
    </row>
    <row r="47" spans="6:9" x14ac:dyDescent="0.2">
      <c r="F47" s="119"/>
      <c r="G47" s="120"/>
      <c r="H47" s="120"/>
      <c r="I47" s="121"/>
    </row>
    <row r="48" spans="6:9" x14ac:dyDescent="0.2">
      <c r="F48" s="119"/>
      <c r="G48" s="120"/>
      <c r="H48" s="120"/>
      <c r="I48" s="121"/>
    </row>
    <row r="49" spans="6:9" x14ac:dyDescent="0.2">
      <c r="F49" s="119"/>
      <c r="G49" s="120"/>
      <c r="H49" s="120"/>
      <c r="I49" s="121"/>
    </row>
    <row r="50" spans="6:9" x14ac:dyDescent="0.2">
      <c r="F50" s="119"/>
      <c r="G50" s="120"/>
      <c r="H50" s="120"/>
      <c r="I50" s="121"/>
    </row>
    <row r="51" spans="6:9" x14ac:dyDescent="0.2">
      <c r="F51" s="119"/>
      <c r="G51" s="120"/>
      <c r="H51" s="120"/>
      <c r="I51" s="121"/>
    </row>
    <row r="52" spans="6:9" x14ac:dyDescent="0.2">
      <c r="F52" s="119"/>
      <c r="G52" s="120"/>
      <c r="H52" s="120"/>
      <c r="I52" s="121"/>
    </row>
    <row r="53" spans="6:9" x14ac:dyDescent="0.2">
      <c r="F53" s="119"/>
      <c r="G53" s="120"/>
      <c r="H53" s="120"/>
      <c r="I53" s="121"/>
    </row>
    <row r="54" spans="6:9" x14ac:dyDescent="0.2">
      <c r="F54" s="119"/>
      <c r="G54" s="120"/>
      <c r="H54" s="120"/>
      <c r="I54" s="121"/>
    </row>
    <row r="55" spans="6:9" x14ac:dyDescent="0.2">
      <c r="F55" s="119"/>
      <c r="G55" s="120"/>
      <c r="H55" s="120"/>
      <c r="I55" s="121"/>
    </row>
    <row r="56" spans="6:9" x14ac:dyDescent="0.2">
      <c r="F56" s="119"/>
      <c r="G56" s="120"/>
      <c r="H56" s="120"/>
      <c r="I56" s="121"/>
    </row>
    <row r="57" spans="6:9" x14ac:dyDescent="0.2">
      <c r="F57" s="119"/>
      <c r="G57" s="120"/>
      <c r="H57" s="120"/>
      <c r="I57" s="121"/>
    </row>
    <row r="58" spans="6:9" x14ac:dyDescent="0.2">
      <c r="F58" s="119"/>
      <c r="G58" s="120"/>
      <c r="H58" s="120"/>
      <c r="I58" s="121"/>
    </row>
    <row r="59" spans="6:9" x14ac:dyDescent="0.2">
      <c r="F59" s="119"/>
      <c r="G59" s="120"/>
      <c r="H59" s="120"/>
      <c r="I59" s="121"/>
    </row>
    <row r="60" spans="6:9" x14ac:dyDescent="0.2">
      <c r="F60" s="119"/>
      <c r="G60" s="120"/>
      <c r="H60" s="120"/>
      <c r="I60" s="121"/>
    </row>
    <row r="61" spans="6:9" x14ac:dyDescent="0.2">
      <c r="F61" s="119"/>
      <c r="G61" s="120"/>
      <c r="H61" s="120"/>
      <c r="I61" s="121"/>
    </row>
    <row r="62" spans="6:9" x14ac:dyDescent="0.2">
      <c r="F62" s="119"/>
      <c r="G62" s="120"/>
      <c r="H62" s="120"/>
      <c r="I62" s="121"/>
    </row>
    <row r="63" spans="6:9" x14ac:dyDescent="0.2">
      <c r="F63" s="119"/>
      <c r="G63" s="120"/>
      <c r="H63" s="120"/>
      <c r="I63" s="121"/>
    </row>
    <row r="64" spans="6:9" x14ac:dyDescent="0.2">
      <c r="F64" s="119"/>
      <c r="G64" s="120"/>
      <c r="H64" s="120"/>
      <c r="I64" s="121"/>
    </row>
    <row r="65" spans="6:9" x14ac:dyDescent="0.2">
      <c r="F65" s="119"/>
      <c r="G65" s="120"/>
      <c r="H65" s="120"/>
      <c r="I65" s="121"/>
    </row>
    <row r="66" spans="6:9" x14ac:dyDescent="0.2">
      <c r="F66" s="119"/>
      <c r="G66" s="120"/>
      <c r="H66" s="120"/>
      <c r="I66" s="121"/>
    </row>
    <row r="67" spans="6:9" x14ac:dyDescent="0.2">
      <c r="F67" s="119"/>
      <c r="G67" s="120"/>
      <c r="H67" s="120"/>
      <c r="I67" s="121"/>
    </row>
    <row r="68" spans="6:9" x14ac:dyDescent="0.2">
      <c r="F68" s="119"/>
      <c r="G68" s="120"/>
      <c r="H68" s="120"/>
      <c r="I68" s="121"/>
    </row>
    <row r="69" spans="6:9" x14ac:dyDescent="0.2">
      <c r="F69" s="119"/>
      <c r="G69" s="120"/>
      <c r="H69" s="120"/>
      <c r="I69" s="121"/>
    </row>
  </sheetData>
  <mergeCells count="4">
    <mergeCell ref="A1:B1"/>
    <mergeCell ref="A2:B2"/>
    <mergeCell ref="G2:I2"/>
    <mergeCell ref="H18:I18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G93"/>
  <sheetViews>
    <sheetView showGridLines="0" showZeros="0" tabSelected="1" zoomScale="80" zoomScaleNormal="100" workbookViewId="0">
      <selection activeCell="F8" sqref="F8:F25"/>
    </sheetView>
  </sheetViews>
  <sheetFormatPr defaultRowHeight="12.75" x14ac:dyDescent="0.2"/>
  <cols>
    <col min="1" max="1" width="4.42578125" style="122" customWidth="1"/>
    <col min="2" max="2" width="16.28515625" style="122" bestFit="1" customWidth="1"/>
    <col min="3" max="3" width="47.5703125" style="122" customWidth="1"/>
    <col min="4" max="4" width="5.5703125" style="122" customWidth="1"/>
    <col min="5" max="5" width="10" style="137" customWidth="1"/>
    <col min="6" max="6" width="11.28515625" style="122" customWidth="1"/>
    <col min="7" max="7" width="11.5703125" style="122" bestFit="1" customWidth="1"/>
    <col min="8" max="8" width="12.7109375" style="122" bestFit="1" customWidth="1"/>
    <col min="9" max="9" width="15" style="122" bestFit="1" customWidth="1"/>
    <col min="10" max="10" width="12.42578125" style="122" bestFit="1" customWidth="1"/>
    <col min="11" max="11" width="14.85546875" style="122" bestFit="1" customWidth="1"/>
    <col min="12" max="16384" width="9.140625" style="122"/>
  </cols>
  <sheetData>
    <row r="1" spans="1:59" ht="15.75" x14ac:dyDescent="0.25">
      <c r="A1" s="191" t="s">
        <v>55</v>
      </c>
      <c r="B1" s="191"/>
      <c r="C1" s="191"/>
      <c r="D1" s="191"/>
      <c r="E1" s="191"/>
      <c r="F1" s="191"/>
      <c r="G1" s="191"/>
      <c r="H1" s="191"/>
      <c r="I1" s="191"/>
    </row>
    <row r="2" spans="1:59" ht="13.5" thickBot="1" x14ac:dyDescent="0.25">
      <c r="B2" s="123"/>
      <c r="C2" s="124"/>
      <c r="D2" s="124"/>
      <c r="E2" s="125"/>
      <c r="F2" s="124"/>
      <c r="G2" s="124"/>
    </row>
    <row r="3" spans="1:59" ht="13.5" thickTop="1" x14ac:dyDescent="0.2">
      <c r="A3" s="183" t="s">
        <v>5</v>
      </c>
      <c r="B3" s="184"/>
      <c r="C3" s="69" t="str">
        <f>CONCATENATE(cislostavby," ",nazevstavby)</f>
        <v xml:space="preserve"> ÚPRAVA PŘECHODU PRO CHODCE PŘES II/327 U ZŠ SKŘIVANY</v>
      </c>
      <c r="D3" s="70"/>
      <c r="E3" s="71"/>
      <c r="F3" s="70"/>
      <c r="G3" s="126"/>
      <c r="H3" s="127">
        <f>Rekapitulace!H1</f>
        <v>0</v>
      </c>
      <c r="I3" s="128"/>
    </row>
    <row r="4" spans="1:59" ht="13.5" thickBot="1" x14ac:dyDescent="0.25">
      <c r="A4" s="192" t="s">
        <v>1</v>
      </c>
      <c r="B4" s="186"/>
      <c r="C4" s="75" t="str">
        <f>CONCATENATE(cisloobjektu," ",nazevobjektu)</f>
        <v xml:space="preserve"> část B</v>
      </c>
      <c r="D4" s="76"/>
      <c r="E4" s="77"/>
      <c r="F4" s="76"/>
      <c r="G4" s="193"/>
      <c r="H4" s="193"/>
      <c r="I4" s="194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</row>
    <row r="5" spans="1:59" ht="13.5" thickTop="1" x14ac:dyDescent="0.2">
      <c r="A5" s="129"/>
      <c r="B5" s="130"/>
      <c r="C5" s="130"/>
      <c r="D5" s="131"/>
      <c r="E5" s="132"/>
      <c r="F5" s="131"/>
      <c r="G5" s="133"/>
      <c r="H5" s="131"/>
      <c r="I5" s="131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</row>
    <row r="6" spans="1:59" x14ac:dyDescent="0.2">
      <c r="A6" s="152" t="s">
        <v>56</v>
      </c>
      <c r="B6" s="153" t="s">
        <v>57</v>
      </c>
      <c r="C6" s="153" t="s">
        <v>58</v>
      </c>
      <c r="D6" s="153" t="s">
        <v>59</v>
      </c>
      <c r="E6" s="154" t="s">
        <v>60</v>
      </c>
      <c r="F6" s="153" t="s">
        <v>61</v>
      </c>
      <c r="G6" s="155" t="s">
        <v>62</v>
      </c>
      <c r="H6" s="156" t="s">
        <v>63</v>
      </c>
      <c r="I6" s="156" t="s">
        <v>64</v>
      </c>
      <c r="J6" s="156" t="s">
        <v>65</v>
      </c>
      <c r="K6" s="156" t="s">
        <v>66</v>
      </c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</row>
    <row r="7" spans="1:59" x14ac:dyDescent="0.2">
      <c r="A7" s="157" t="s">
        <v>67</v>
      </c>
      <c r="B7" s="158" t="s">
        <v>68</v>
      </c>
      <c r="C7" s="159" t="s">
        <v>69</v>
      </c>
      <c r="D7" s="160"/>
      <c r="E7" s="161"/>
      <c r="F7" s="161"/>
      <c r="G7" s="162"/>
      <c r="H7" s="163"/>
      <c r="I7" s="163"/>
      <c r="J7" s="163"/>
      <c r="K7" s="163"/>
      <c r="Q7" s="134">
        <v>1</v>
      </c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</row>
    <row r="8" spans="1:59" x14ac:dyDescent="0.2">
      <c r="A8" s="164">
        <v>1</v>
      </c>
      <c r="B8" s="165" t="s">
        <v>71</v>
      </c>
      <c r="C8" s="166" t="s">
        <v>72</v>
      </c>
      <c r="D8" s="167" t="s">
        <v>73</v>
      </c>
      <c r="E8" s="168">
        <v>356</v>
      </c>
      <c r="F8" s="168"/>
      <c r="G8" s="169">
        <f>E8*F8</f>
        <v>0</v>
      </c>
      <c r="H8" s="170">
        <v>0</v>
      </c>
      <c r="I8" s="170">
        <f>E8*H8</f>
        <v>0</v>
      </c>
      <c r="J8" s="170">
        <v>-0.06</v>
      </c>
      <c r="K8" s="170">
        <f>E8*J8</f>
        <v>-21.36</v>
      </c>
      <c r="Q8" s="134">
        <v>2</v>
      </c>
      <c r="Y8" s="150"/>
      <c r="Z8" s="150"/>
      <c r="AA8" s="150">
        <v>12</v>
      </c>
      <c r="AB8" s="150">
        <v>0</v>
      </c>
      <c r="AC8" s="150">
        <v>1</v>
      </c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>
        <v>1</v>
      </c>
      <c r="BC8" s="150">
        <f>IF(BB8=1,G8,0)</f>
        <v>0</v>
      </c>
      <c r="BD8" s="150">
        <f>IF(BB8=2,G8,0)</f>
        <v>0</v>
      </c>
      <c r="BE8" s="150">
        <f>IF(BB8=3,G8,0)</f>
        <v>0</v>
      </c>
      <c r="BF8" s="150">
        <f>IF(BB8=4,G8,0)</f>
        <v>0</v>
      </c>
      <c r="BG8" s="150">
        <f>IF(BB8=5,G8,0)</f>
        <v>0</v>
      </c>
    </row>
    <row r="9" spans="1:59" x14ac:dyDescent="0.2">
      <c r="A9" s="171"/>
      <c r="B9" s="172" t="s">
        <v>70</v>
      </c>
      <c r="C9" s="173" t="str">
        <f>CONCATENATE(B7," ",C7)</f>
        <v>1 Zemní práce</v>
      </c>
      <c r="D9" s="171"/>
      <c r="E9" s="174"/>
      <c r="F9" s="174"/>
      <c r="G9" s="175">
        <f>SUM(G7:G8)</f>
        <v>0</v>
      </c>
      <c r="H9" s="176"/>
      <c r="I9" s="177">
        <f>SUM(I7:I8)</f>
        <v>0</v>
      </c>
      <c r="J9" s="176"/>
      <c r="K9" s="177">
        <f>SUM(K7:K8)</f>
        <v>-21.36</v>
      </c>
      <c r="Q9" s="134">
        <v>4</v>
      </c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1">
        <f>SUM(BC7:BC8)</f>
        <v>0</v>
      </c>
      <c r="BD9" s="151">
        <f>SUM(BD7:BD8)</f>
        <v>0</v>
      </c>
      <c r="BE9" s="151">
        <f>SUM(BE7:BE8)</f>
        <v>0</v>
      </c>
      <c r="BF9" s="151">
        <f>SUM(BF7:BF8)</f>
        <v>0</v>
      </c>
      <c r="BG9" s="151">
        <f>SUM(BG7:BG8)</f>
        <v>0</v>
      </c>
    </row>
    <row r="10" spans="1:59" x14ac:dyDescent="0.2">
      <c r="A10" s="157" t="s">
        <v>67</v>
      </c>
      <c r="B10" s="158" t="s">
        <v>74</v>
      </c>
      <c r="C10" s="159" t="s">
        <v>75</v>
      </c>
      <c r="D10" s="160"/>
      <c r="E10" s="161"/>
      <c r="F10" s="161"/>
      <c r="G10" s="162"/>
      <c r="H10" s="163"/>
      <c r="I10" s="163"/>
      <c r="J10" s="163"/>
      <c r="K10" s="163"/>
      <c r="Q10" s="134">
        <v>1</v>
      </c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</row>
    <row r="11" spans="1:59" x14ac:dyDescent="0.2">
      <c r="A11" s="164">
        <v>2</v>
      </c>
      <c r="B11" s="165" t="s">
        <v>76</v>
      </c>
      <c r="C11" s="166" t="s">
        <v>77</v>
      </c>
      <c r="D11" s="167" t="s">
        <v>73</v>
      </c>
      <c r="E11" s="168">
        <v>356</v>
      </c>
      <c r="F11" s="168"/>
      <c r="G11" s="169">
        <f>E11*F11</f>
        <v>0</v>
      </c>
      <c r="H11" s="170">
        <v>6.0999999999999997E-4</v>
      </c>
      <c r="I11" s="170">
        <f>E11*H11</f>
        <v>0.21715999999999999</v>
      </c>
      <c r="J11" s="170">
        <v>0</v>
      </c>
      <c r="K11" s="170">
        <f>E11*J11</f>
        <v>0</v>
      </c>
      <c r="Q11" s="134">
        <v>2</v>
      </c>
      <c r="Y11" s="150"/>
      <c r="Z11" s="150"/>
      <c r="AA11" s="150">
        <v>12</v>
      </c>
      <c r="AB11" s="150">
        <v>0</v>
      </c>
      <c r="AC11" s="150">
        <v>2</v>
      </c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>
        <v>1</v>
      </c>
      <c r="BC11" s="150">
        <f>IF(BB11=1,G11,0)</f>
        <v>0</v>
      </c>
      <c r="BD11" s="150">
        <f>IF(BB11=2,G11,0)</f>
        <v>0</v>
      </c>
      <c r="BE11" s="150">
        <f>IF(BB11=3,G11,0)</f>
        <v>0</v>
      </c>
      <c r="BF11" s="150">
        <f>IF(BB11=4,G11,0)</f>
        <v>0</v>
      </c>
      <c r="BG11" s="150">
        <f>IF(BB11=5,G11,0)</f>
        <v>0</v>
      </c>
    </row>
    <row r="12" spans="1:59" x14ac:dyDescent="0.2">
      <c r="A12" s="164">
        <v>3</v>
      </c>
      <c r="B12" s="165" t="s">
        <v>78</v>
      </c>
      <c r="C12" s="166" t="s">
        <v>79</v>
      </c>
      <c r="D12" s="167" t="s">
        <v>73</v>
      </c>
      <c r="E12" s="168">
        <v>356</v>
      </c>
      <c r="F12" s="168"/>
      <c r="G12" s="169">
        <f>E12*F12</f>
        <v>0</v>
      </c>
      <c r="H12" s="170">
        <v>0.12966</v>
      </c>
      <c r="I12" s="170">
        <f>E12*H12</f>
        <v>46.15896</v>
      </c>
      <c r="J12" s="170">
        <v>0</v>
      </c>
      <c r="K12" s="170">
        <f>E12*J12</f>
        <v>0</v>
      </c>
      <c r="Q12" s="134">
        <v>2</v>
      </c>
      <c r="Y12" s="150"/>
      <c r="Z12" s="150"/>
      <c r="AA12" s="150">
        <v>12</v>
      </c>
      <c r="AB12" s="150">
        <v>0</v>
      </c>
      <c r="AC12" s="150">
        <v>3</v>
      </c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>
        <v>1</v>
      </c>
      <c r="BC12" s="150">
        <f>IF(BB12=1,G12,0)</f>
        <v>0</v>
      </c>
      <c r="BD12" s="150">
        <f>IF(BB12=2,G12,0)</f>
        <v>0</v>
      </c>
      <c r="BE12" s="150">
        <f>IF(BB12=3,G12,0)</f>
        <v>0</v>
      </c>
      <c r="BF12" s="150">
        <f>IF(BB12=4,G12,0)</f>
        <v>0</v>
      </c>
      <c r="BG12" s="150">
        <f>IF(BB12=5,G12,0)</f>
        <v>0</v>
      </c>
    </row>
    <row r="13" spans="1:59" x14ac:dyDescent="0.2">
      <c r="A13" s="171"/>
      <c r="B13" s="172" t="s">
        <v>70</v>
      </c>
      <c r="C13" s="173" t="str">
        <f>CONCATENATE(B10," ",C10)</f>
        <v>5 Komunikace</v>
      </c>
      <c r="D13" s="171"/>
      <c r="E13" s="174"/>
      <c r="F13" s="174"/>
      <c r="G13" s="175">
        <f>SUM(G10:G12)</f>
        <v>0</v>
      </c>
      <c r="H13" s="176"/>
      <c r="I13" s="177">
        <f>SUM(I10:I12)</f>
        <v>46.37612</v>
      </c>
      <c r="J13" s="176"/>
      <c r="K13" s="177">
        <f>SUM(K10:K12)</f>
        <v>0</v>
      </c>
      <c r="Q13" s="134">
        <v>4</v>
      </c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1">
        <f>SUM(BC10:BC12)</f>
        <v>0</v>
      </c>
      <c r="BD13" s="151">
        <f>SUM(BD10:BD12)</f>
        <v>0</v>
      </c>
      <c r="BE13" s="151">
        <f>SUM(BE10:BE12)</f>
        <v>0</v>
      </c>
      <c r="BF13" s="151">
        <f>SUM(BF10:BF12)</f>
        <v>0</v>
      </c>
      <c r="BG13" s="151">
        <f>SUM(BG10:BG12)</f>
        <v>0</v>
      </c>
    </row>
    <row r="14" spans="1:59" x14ac:dyDescent="0.2">
      <c r="A14" s="157" t="s">
        <v>67</v>
      </c>
      <c r="B14" s="158" t="s">
        <v>80</v>
      </c>
      <c r="C14" s="159" t="s">
        <v>81</v>
      </c>
      <c r="D14" s="160"/>
      <c r="E14" s="161"/>
      <c r="F14" s="161"/>
      <c r="G14" s="162"/>
      <c r="H14" s="163"/>
      <c r="I14" s="163"/>
      <c r="J14" s="163"/>
      <c r="K14" s="163"/>
      <c r="Q14" s="134">
        <v>1</v>
      </c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</row>
    <row r="15" spans="1:59" x14ac:dyDescent="0.2">
      <c r="A15" s="164">
        <v>4</v>
      </c>
      <c r="B15" s="165" t="s">
        <v>82</v>
      </c>
      <c r="C15" s="166" t="s">
        <v>83</v>
      </c>
      <c r="D15" s="167" t="s">
        <v>84</v>
      </c>
      <c r="E15" s="168">
        <v>50</v>
      </c>
      <c r="F15" s="168"/>
      <c r="G15" s="169">
        <f t="shared" ref="G15:G22" si="0">E15*F15</f>
        <v>0</v>
      </c>
      <c r="H15" s="170">
        <v>4.3E-3</v>
      </c>
      <c r="I15" s="170">
        <f t="shared" ref="I15:I22" si="1">E15*H15</f>
        <v>0.215</v>
      </c>
      <c r="J15" s="170">
        <v>0</v>
      </c>
      <c r="K15" s="170">
        <f t="shared" ref="K15:K22" si="2">E15*J15</f>
        <v>0</v>
      </c>
      <c r="Q15" s="134">
        <v>2</v>
      </c>
      <c r="Y15" s="150"/>
      <c r="Z15" s="150"/>
      <c r="AA15" s="150">
        <v>12</v>
      </c>
      <c r="AB15" s="150">
        <v>0</v>
      </c>
      <c r="AC15" s="150">
        <v>4</v>
      </c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>
        <v>1</v>
      </c>
      <c r="BC15" s="150">
        <f t="shared" ref="BC15:BC22" si="3">IF(BB15=1,G15,0)</f>
        <v>0</v>
      </c>
      <c r="BD15" s="150">
        <f t="shared" ref="BD15:BD22" si="4">IF(BB15=2,G15,0)</f>
        <v>0</v>
      </c>
      <c r="BE15" s="150">
        <f t="shared" ref="BE15:BE22" si="5">IF(BB15=3,G15,0)</f>
        <v>0</v>
      </c>
      <c r="BF15" s="150">
        <f t="shared" ref="BF15:BF22" si="6">IF(BB15=4,G15,0)</f>
        <v>0</v>
      </c>
      <c r="BG15" s="150">
        <f t="shared" ref="BG15:BG22" si="7">IF(BB15=5,G15,0)</f>
        <v>0</v>
      </c>
    </row>
    <row r="16" spans="1:59" x14ac:dyDescent="0.2">
      <c r="A16" s="164">
        <v>5</v>
      </c>
      <c r="B16" s="165" t="s">
        <v>85</v>
      </c>
      <c r="C16" s="166" t="s">
        <v>86</v>
      </c>
      <c r="D16" s="167" t="s">
        <v>84</v>
      </c>
      <c r="E16" s="168">
        <v>3.25</v>
      </c>
      <c r="F16" s="168"/>
      <c r="G16" s="169">
        <f t="shared" si="0"/>
        <v>0</v>
      </c>
      <c r="H16" s="170">
        <v>1.4499999999999999E-3</v>
      </c>
      <c r="I16" s="170">
        <f t="shared" si="1"/>
        <v>4.7124999999999997E-3</v>
      </c>
      <c r="J16" s="170">
        <v>0</v>
      </c>
      <c r="K16" s="170">
        <f t="shared" si="2"/>
        <v>0</v>
      </c>
      <c r="Q16" s="134">
        <v>2</v>
      </c>
      <c r="Y16" s="150"/>
      <c r="Z16" s="150"/>
      <c r="AA16" s="150">
        <v>12</v>
      </c>
      <c r="AB16" s="150">
        <v>0</v>
      </c>
      <c r="AC16" s="150">
        <v>5</v>
      </c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>
        <v>1</v>
      </c>
      <c r="BC16" s="150">
        <f t="shared" si="3"/>
        <v>0</v>
      </c>
      <c r="BD16" s="150">
        <f t="shared" si="4"/>
        <v>0</v>
      </c>
      <c r="BE16" s="150">
        <f t="shared" si="5"/>
        <v>0</v>
      </c>
      <c r="BF16" s="150">
        <f t="shared" si="6"/>
        <v>0</v>
      </c>
      <c r="BG16" s="150">
        <f t="shared" si="7"/>
        <v>0</v>
      </c>
    </row>
    <row r="17" spans="1:59" ht="25.5" x14ac:dyDescent="0.2">
      <c r="A17" s="164">
        <v>6</v>
      </c>
      <c r="B17" s="165" t="s">
        <v>87</v>
      </c>
      <c r="C17" s="166" t="s">
        <v>88</v>
      </c>
      <c r="D17" s="167" t="s">
        <v>73</v>
      </c>
      <c r="E17" s="168">
        <v>163</v>
      </c>
      <c r="F17" s="168"/>
      <c r="G17" s="169">
        <f t="shared" si="0"/>
        <v>0</v>
      </c>
      <c r="H17" s="170">
        <v>1.3999999999999999E-4</v>
      </c>
      <c r="I17" s="170">
        <f t="shared" si="1"/>
        <v>2.2819999999999997E-2</v>
      </c>
      <c r="J17" s="170">
        <v>0</v>
      </c>
      <c r="K17" s="170">
        <f t="shared" si="2"/>
        <v>0</v>
      </c>
      <c r="Q17" s="134">
        <v>2</v>
      </c>
      <c r="Y17" s="150"/>
      <c r="Z17" s="150"/>
      <c r="AA17" s="150">
        <v>12</v>
      </c>
      <c r="AB17" s="150">
        <v>0</v>
      </c>
      <c r="AC17" s="150">
        <v>6</v>
      </c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>
        <v>1</v>
      </c>
      <c r="BC17" s="150">
        <f t="shared" si="3"/>
        <v>0</v>
      </c>
      <c r="BD17" s="150">
        <f t="shared" si="4"/>
        <v>0</v>
      </c>
      <c r="BE17" s="150">
        <f t="shared" si="5"/>
        <v>0</v>
      </c>
      <c r="BF17" s="150">
        <f t="shared" si="6"/>
        <v>0</v>
      </c>
      <c r="BG17" s="150">
        <f t="shared" si="7"/>
        <v>0</v>
      </c>
    </row>
    <row r="18" spans="1:59" x14ac:dyDescent="0.2">
      <c r="A18" s="164">
        <v>7</v>
      </c>
      <c r="B18" s="165" t="s">
        <v>89</v>
      </c>
      <c r="C18" s="166" t="s">
        <v>90</v>
      </c>
      <c r="D18" s="167" t="s">
        <v>84</v>
      </c>
      <c r="E18" s="168">
        <v>120</v>
      </c>
      <c r="F18" s="168"/>
      <c r="G18" s="169">
        <f t="shared" si="0"/>
        <v>0</v>
      </c>
      <c r="H18" s="170">
        <v>4.4000000000000002E-4</v>
      </c>
      <c r="I18" s="170">
        <f t="shared" si="1"/>
        <v>5.28E-2</v>
      </c>
      <c r="J18" s="170">
        <v>0</v>
      </c>
      <c r="K18" s="170">
        <f t="shared" si="2"/>
        <v>0</v>
      </c>
      <c r="Q18" s="134">
        <v>2</v>
      </c>
      <c r="Y18" s="150"/>
      <c r="Z18" s="150"/>
      <c r="AA18" s="150">
        <v>12</v>
      </c>
      <c r="AB18" s="150">
        <v>0</v>
      </c>
      <c r="AC18" s="150">
        <v>7</v>
      </c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>
        <v>1</v>
      </c>
      <c r="BC18" s="150">
        <f t="shared" si="3"/>
        <v>0</v>
      </c>
      <c r="BD18" s="150">
        <f t="shared" si="4"/>
        <v>0</v>
      </c>
      <c r="BE18" s="150">
        <f t="shared" si="5"/>
        <v>0</v>
      </c>
      <c r="BF18" s="150">
        <f t="shared" si="6"/>
        <v>0</v>
      </c>
      <c r="BG18" s="150">
        <f t="shared" si="7"/>
        <v>0</v>
      </c>
    </row>
    <row r="19" spans="1:59" x14ac:dyDescent="0.2">
      <c r="A19" s="164">
        <v>8</v>
      </c>
      <c r="B19" s="165" t="s">
        <v>91</v>
      </c>
      <c r="C19" s="166" t="s">
        <v>92</v>
      </c>
      <c r="D19" s="167" t="s">
        <v>84</v>
      </c>
      <c r="E19" s="168">
        <v>120</v>
      </c>
      <c r="F19" s="168"/>
      <c r="G19" s="169">
        <f t="shared" si="0"/>
        <v>0</v>
      </c>
      <c r="H19" s="170">
        <v>0</v>
      </c>
      <c r="I19" s="170">
        <f t="shared" si="1"/>
        <v>0</v>
      </c>
      <c r="J19" s="170">
        <v>0</v>
      </c>
      <c r="K19" s="170">
        <f t="shared" si="2"/>
        <v>0</v>
      </c>
      <c r="Q19" s="134">
        <v>2</v>
      </c>
      <c r="Y19" s="150"/>
      <c r="Z19" s="150"/>
      <c r="AA19" s="150">
        <v>12</v>
      </c>
      <c r="AB19" s="150">
        <v>0</v>
      </c>
      <c r="AC19" s="150">
        <v>8</v>
      </c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>
        <v>1</v>
      </c>
      <c r="BC19" s="150">
        <f t="shared" si="3"/>
        <v>0</v>
      </c>
      <c r="BD19" s="150">
        <f t="shared" si="4"/>
        <v>0</v>
      </c>
      <c r="BE19" s="150">
        <f t="shared" si="5"/>
        <v>0</v>
      </c>
      <c r="BF19" s="150">
        <f t="shared" si="6"/>
        <v>0</v>
      </c>
      <c r="BG19" s="150">
        <f t="shared" si="7"/>
        <v>0</v>
      </c>
    </row>
    <row r="20" spans="1:59" x14ac:dyDescent="0.2">
      <c r="A20" s="164">
        <v>9</v>
      </c>
      <c r="B20" s="165" t="s">
        <v>93</v>
      </c>
      <c r="C20" s="166" t="s">
        <v>94</v>
      </c>
      <c r="D20" s="167" t="s">
        <v>73</v>
      </c>
      <c r="E20" s="168">
        <v>14</v>
      </c>
      <c r="F20" s="168"/>
      <c r="G20" s="169">
        <f t="shared" si="0"/>
        <v>0</v>
      </c>
      <c r="H20" s="170">
        <v>0</v>
      </c>
      <c r="I20" s="170">
        <f t="shared" si="1"/>
        <v>0</v>
      </c>
      <c r="J20" s="170">
        <v>0</v>
      </c>
      <c r="K20" s="170">
        <f t="shared" si="2"/>
        <v>0</v>
      </c>
      <c r="Q20" s="134">
        <v>2</v>
      </c>
      <c r="Y20" s="150"/>
      <c r="Z20" s="150"/>
      <c r="AA20" s="150">
        <v>12</v>
      </c>
      <c r="AB20" s="150">
        <v>0</v>
      </c>
      <c r="AC20" s="150">
        <v>9</v>
      </c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>
        <v>1</v>
      </c>
      <c r="BC20" s="150">
        <f t="shared" si="3"/>
        <v>0</v>
      </c>
      <c r="BD20" s="150">
        <f t="shared" si="4"/>
        <v>0</v>
      </c>
      <c r="BE20" s="150">
        <f t="shared" si="5"/>
        <v>0</v>
      </c>
      <c r="BF20" s="150">
        <f t="shared" si="6"/>
        <v>0</v>
      </c>
      <c r="BG20" s="150">
        <f t="shared" si="7"/>
        <v>0</v>
      </c>
    </row>
    <row r="21" spans="1:59" x14ac:dyDescent="0.2">
      <c r="A21" s="164">
        <v>10</v>
      </c>
      <c r="B21" s="165" t="s">
        <v>95</v>
      </c>
      <c r="C21" s="166" t="s">
        <v>96</v>
      </c>
      <c r="D21" s="167" t="s">
        <v>73</v>
      </c>
      <c r="E21" s="168">
        <v>14</v>
      </c>
      <c r="F21" s="168"/>
      <c r="G21" s="169">
        <f t="shared" si="0"/>
        <v>0</v>
      </c>
      <c r="H21" s="170">
        <v>2.8900000000000002E-3</v>
      </c>
      <c r="I21" s="170">
        <f t="shared" si="1"/>
        <v>4.0460000000000003E-2</v>
      </c>
      <c r="J21" s="170">
        <v>0</v>
      </c>
      <c r="K21" s="170">
        <f t="shared" si="2"/>
        <v>0</v>
      </c>
      <c r="Q21" s="134">
        <v>2</v>
      </c>
      <c r="Y21" s="150"/>
      <c r="Z21" s="150"/>
      <c r="AA21" s="150">
        <v>12</v>
      </c>
      <c r="AB21" s="150">
        <v>0</v>
      </c>
      <c r="AC21" s="150">
        <v>10</v>
      </c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>
        <v>1</v>
      </c>
      <c r="BC21" s="150">
        <f t="shared" si="3"/>
        <v>0</v>
      </c>
      <c r="BD21" s="150">
        <f t="shared" si="4"/>
        <v>0</v>
      </c>
      <c r="BE21" s="150">
        <f t="shared" si="5"/>
        <v>0</v>
      </c>
      <c r="BF21" s="150">
        <f t="shared" si="6"/>
        <v>0</v>
      </c>
      <c r="BG21" s="150">
        <f t="shared" si="7"/>
        <v>0</v>
      </c>
    </row>
    <row r="22" spans="1:59" ht="30.75" customHeight="1" x14ac:dyDescent="0.2">
      <c r="A22" s="164">
        <v>11</v>
      </c>
      <c r="B22" s="165" t="s">
        <v>97</v>
      </c>
      <c r="C22" s="166" t="s">
        <v>98</v>
      </c>
      <c r="D22" s="167" t="s">
        <v>99</v>
      </c>
      <c r="E22" s="168">
        <v>86</v>
      </c>
      <c r="F22" s="168"/>
      <c r="G22" s="169">
        <f t="shared" si="0"/>
        <v>0</v>
      </c>
      <c r="H22" s="170">
        <v>0</v>
      </c>
      <c r="I22" s="170">
        <f t="shared" si="1"/>
        <v>0</v>
      </c>
      <c r="J22" s="170">
        <v>0</v>
      </c>
      <c r="K22" s="170">
        <f t="shared" si="2"/>
        <v>0</v>
      </c>
      <c r="Q22" s="134">
        <v>2</v>
      </c>
      <c r="Y22" s="150"/>
      <c r="Z22" s="150"/>
      <c r="AA22" s="150">
        <v>12</v>
      </c>
      <c r="AB22" s="150">
        <v>0</v>
      </c>
      <c r="AC22" s="150">
        <v>11</v>
      </c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>
        <v>1</v>
      </c>
      <c r="BC22" s="150">
        <f t="shared" si="3"/>
        <v>0</v>
      </c>
      <c r="BD22" s="150">
        <f t="shared" si="4"/>
        <v>0</v>
      </c>
      <c r="BE22" s="150">
        <f t="shared" si="5"/>
        <v>0</v>
      </c>
      <c r="BF22" s="150">
        <f t="shared" si="6"/>
        <v>0</v>
      </c>
      <c r="BG22" s="150">
        <f t="shared" si="7"/>
        <v>0</v>
      </c>
    </row>
    <row r="23" spans="1:59" x14ac:dyDescent="0.2">
      <c r="A23" s="171"/>
      <c r="B23" s="172" t="s">
        <v>70</v>
      </c>
      <c r="C23" s="173" t="str">
        <f>CONCATENATE(B14," ",C14)</f>
        <v>91 Doplňující práce na komunikaci</v>
      </c>
      <c r="D23" s="171"/>
      <c r="E23" s="174"/>
      <c r="F23" s="174"/>
      <c r="G23" s="175">
        <f>SUM(G14:G22)</f>
        <v>0</v>
      </c>
      <c r="H23" s="176"/>
      <c r="I23" s="177">
        <f>SUM(I14:I22)</f>
        <v>0.33579249999999999</v>
      </c>
      <c r="J23" s="176"/>
      <c r="K23" s="177">
        <f>SUM(K14:K22)</f>
        <v>0</v>
      </c>
      <c r="Q23" s="134">
        <v>4</v>
      </c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1">
        <f>SUM(BC14:BC22)</f>
        <v>0</v>
      </c>
      <c r="BD23" s="151">
        <f>SUM(BD14:BD22)</f>
        <v>0</v>
      </c>
      <c r="BE23" s="151">
        <f>SUM(BE14:BE22)</f>
        <v>0</v>
      </c>
      <c r="BF23" s="151">
        <f>SUM(BF14:BF22)</f>
        <v>0</v>
      </c>
      <c r="BG23" s="151">
        <f>SUM(BG14:BG22)</f>
        <v>0</v>
      </c>
    </row>
    <row r="24" spans="1:59" x14ac:dyDescent="0.2">
      <c r="A24" s="157" t="s">
        <v>67</v>
      </c>
      <c r="B24" s="158" t="s">
        <v>100</v>
      </c>
      <c r="C24" s="159" t="s">
        <v>101</v>
      </c>
      <c r="D24" s="160"/>
      <c r="E24" s="161"/>
      <c r="F24" s="161"/>
      <c r="G24" s="162"/>
      <c r="H24" s="163"/>
      <c r="I24" s="163"/>
      <c r="J24" s="163"/>
      <c r="K24" s="163"/>
      <c r="Q24" s="134">
        <v>1</v>
      </c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</row>
    <row r="25" spans="1:59" x14ac:dyDescent="0.2">
      <c r="A25" s="164">
        <v>12</v>
      </c>
      <c r="B25" s="165" t="s">
        <v>102</v>
      </c>
      <c r="C25" s="166" t="s">
        <v>103</v>
      </c>
      <c r="D25" s="167" t="s">
        <v>104</v>
      </c>
      <c r="E25" s="168">
        <v>86.83</v>
      </c>
      <c r="F25" s="168"/>
      <c r="G25" s="169">
        <f>E25*F25</f>
        <v>0</v>
      </c>
      <c r="H25" s="170">
        <v>0</v>
      </c>
      <c r="I25" s="170">
        <f>E25*H25</f>
        <v>0</v>
      </c>
      <c r="J25" s="170">
        <v>0</v>
      </c>
      <c r="K25" s="170">
        <f>E25*J25</f>
        <v>0</v>
      </c>
      <c r="Q25" s="134">
        <v>2</v>
      </c>
      <c r="Y25" s="150"/>
      <c r="Z25" s="150"/>
      <c r="AA25" s="150">
        <v>12</v>
      </c>
      <c r="AB25" s="150">
        <v>0</v>
      </c>
      <c r="AC25" s="150">
        <v>12</v>
      </c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>
        <v>1</v>
      </c>
      <c r="BC25" s="150">
        <f>IF(BB25=1,G25,0)</f>
        <v>0</v>
      </c>
      <c r="BD25" s="150">
        <f>IF(BB25=2,G25,0)</f>
        <v>0</v>
      </c>
      <c r="BE25" s="150">
        <f>IF(BB25=3,G25,0)</f>
        <v>0</v>
      </c>
      <c r="BF25" s="150">
        <f>IF(BB25=4,G25,0)</f>
        <v>0</v>
      </c>
      <c r="BG25" s="150">
        <f>IF(BB25=5,G25,0)</f>
        <v>0</v>
      </c>
    </row>
    <row r="26" spans="1:59" x14ac:dyDescent="0.2">
      <c r="A26" s="171"/>
      <c r="B26" s="172" t="s">
        <v>70</v>
      </c>
      <c r="C26" s="173" t="str">
        <f>CONCATENATE(B24," ",C24)</f>
        <v>99 Staveništní přesun hmot</v>
      </c>
      <c r="D26" s="171"/>
      <c r="E26" s="174"/>
      <c r="F26" s="174"/>
      <c r="G26" s="175">
        <f>SUM(G24:G25)</f>
        <v>0</v>
      </c>
      <c r="H26" s="176"/>
      <c r="I26" s="177">
        <f>SUM(I24:I25)</f>
        <v>0</v>
      </c>
      <c r="J26" s="176"/>
      <c r="K26" s="177">
        <f>SUM(K24:K25)</f>
        <v>0</v>
      </c>
      <c r="Q26" s="134">
        <v>4</v>
      </c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1">
        <f>SUM(BC24:BC25)</f>
        <v>0</v>
      </c>
      <c r="BD26" s="151">
        <f>SUM(BD24:BD25)</f>
        <v>0</v>
      </c>
      <c r="BE26" s="151">
        <f>SUM(BE24:BE25)</f>
        <v>0</v>
      </c>
      <c r="BF26" s="151">
        <f>SUM(BF24:BF25)</f>
        <v>0</v>
      </c>
      <c r="BG26" s="151">
        <f>SUM(BG24:BG25)</f>
        <v>0</v>
      </c>
    </row>
    <row r="27" spans="1:59" x14ac:dyDescent="0.2">
      <c r="E27" s="122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</row>
    <row r="28" spans="1:59" x14ac:dyDescent="0.2">
      <c r="E28" s="122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</row>
    <row r="29" spans="1:59" x14ac:dyDescent="0.2">
      <c r="E29" s="122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</row>
    <row r="30" spans="1:59" x14ac:dyDescent="0.2">
      <c r="E30" s="122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</row>
    <row r="31" spans="1:59" x14ac:dyDescent="0.2">
      <c r="E31" s="122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</row>
    <row r="32" spans="1:59" x14ac:dyDescent="0.2">
      <c r="E32" s="122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</row>
    <row r="33" spans="5:59" x14ac:dyDescent="0.2">
      <c r="E33" s="122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</row>
    <row r="34" spans="5:59" x14ac:dyDescent="0.2">
      <c r="E34" s="122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</row>
    <row r="35" spans="5:59" x14ac:dyDescent="0.2">
      <c r="E35" s="122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</row>
    <row r="36" spans="5:59" x14ac:dyDescent="0.2">
      <c r="E36" s="122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</row>
    <row r="37" spans="5:59" x14ac:dyDescent="0.2">
      <c r="E37" s="122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</row>
    <row r="38" spans="5:59" x14ac:dyDescent="0.2">
      <c r="E38" s="122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</row>
    <row r="39" spans="5:59" x14ac:dyDescent="0.2">
      <c r="E39" s="122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</row>
    <row r="40" spans="5:59" x14ac:dyDescent="0.2">
      <c r="E40" s="122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</row>
    <row r="41" spans="5:59" x14ac:dyDescent="0.2">
      <c r="E41" s="122"/>
    </row>
    <row r="42" spans="5:59" x14ac:dyDescent="0.2">
      <c r="E42" s="122"/>
    </row>
    <row r="43" spans="5:59" x14ac:dyDescent="0.2">
      <c r="E43" s="122"/>
    </row>
    <row r="44" spans="5:59" x14ac:dyDescent="0.2">
      <c r="E44" s="122"/>
    </row>
    <row r="45" spans="5:59" x14ac:dyDescent="0.2">
      <c r="E45" s="122"/>
    </row>
    <row r="46" spans="5:59" x14ac:dyDescent="0.2">
      <c r="E46" s="122"/>
    </row>
    <row r="47" spans="5:59" x14ac:dyDescent="0.2">
      <c r="E47" s="122"/>
    </row>
    <row r="48" spans="5:59" x14ac:dyDescent="0.2">
      <c r="E48" s="122"/>
    </row>
    <row r="49" spans="1:7" x14ac:dyDescent="0.2">
      <c r="E49" s="122"/>
    </row>
    <row r="50" spans="1:7" x14ac:dyDescent="0.2">
      <c r="A50" s="135"/>
      <c r="B50" s="135"/>
      <c r="C50" s="135"/>
      <c r="D50" s="135"/>
      <c r="E50" s="135"/>
      <c r="F50" s="135"/>
      <c r="G50" s="135"/>
    </row>
    <row r="51" spans="1:7" x14ac:dyDescent="0.2">
      <c r="A51" s="135"/>
      <c r="B51" s="135"/>
      <c r="C51" s="135"/>
      <c r="D51" s="135"/>
      <c r="E51" s="135"/>
      <c r="F51" s="135"/>
      <c r="G51" s="135"/>
    </row>
    <row r="52" spans="1:7" x14ac:dyDescent="0.2">
      <c r="A52" s="135"/>
      <c r="B52" s="135"/>
      <c r="C52" s="135"/>
      <c r="D52" s="135"/>
      <c r="E52" s="135"/>
      <c r="F52" s="135"/>
      <c r="G52" s="135"/>
    </row>
    <row r="53" spans="1:7" x14ac:dyDescent="0.2">
      <c r="A53" s="135"/>
      <c r="B53" s="135"/>
      <c r="C53" s="135"/>
      <c r="D53" s="135"/>
      <c r="E53" s="135"/>
      <c r="F53" s="135"/>
      <c r="G53" s="135"/>
    </row>
    <row r="54" spans="1:7" x14ac:dyDescent="0.2">
      <c r="E54" s="122"/>
    </row>
    <row r="55" spans="1:7" x14ac:dyDescent="0.2">
      <c r="E55" s="122"/>
    </row>
    <row r="56" spans="1:7" x14ac:dyDescent="0.2">
      <c r="E56" s="122"/>
    </row>
    <row r="57" spans="1:7" x14ac:dyDescent="0.2">
      <c r="E57" s="122"/>
    </row>
    <row r="58" spans="1:7" x14ac:dyDescent="0.2">
      <c r="E58" s="122"/>
    </row>
    <row r="59" spans="1:7" x14ac:dyDescent="0.2">
      <c r="E59" s="122"/>
    </row>
    <row r="60" spans="1:7" x14ac:dyDescent="0.2">
      <c r="E60" s="122"/>
    </row>
    <row r="61" spans="1:7" x14ac:dyDescent="0.2">
      <c r="E61" s="122"/>
    </row>
    <row r="62" spans="1:7" x14ac:dyDescent="0.2">
      <c r="E62" s="122"/>
    </row>
    <row r="63" spans="1:7" x14ac:dyDescent="0.2">
      <c r="E63" s="122"/>
    </row>
    <row r="64" spans="1:7" x14ac:dyDescent="0.2">
      <c r="E64" s="122"/>
    </row>
    <row r="65" spans="1:7" x14ac:dyDescent="0.2">
      <c r="E65" s="122"/>
    </row>
    <row r="66" spans="1:7" x14ac:dyDescent="0.2">
      <c r="E66" s="122"/>
    </row>
    <row r="67" spans="1:7" x14ac:dyDescent="0.2">
      <c r="E67" s="122"/>
    </row>
    <row r="68" spans="1:7" x14ac:dyDescent="0.2">
      <c r="E68" s="122"/>
    </row>
    <row r="69" spans="1:7" x14ac:dyDescent="0.2">
      <c r="E69" s="122"/>
    </row>
    <row r="70" spans="1:7" x14ac:dyDescent="0.2">
      <c r="E70" s="122"/>
    </row>
    <row r="71" spans="1:7" x14ac:dyDescent="0.2">
      <c r="E71" s="122"/>
    </row>
    <row r="72" spans="1:7" x14ac:dyDescent="0.2">
      <c r="E72" s="122"/>
    </row>
    <row r="73" spans="1:7" x14ac:dyDescent="0.2">
      <c r="E73" s="122"/>
    </row>
    <row r="74" spans="1:7" x14ac:dyDescent="0.2">
      <c r="E74" s="122"/>
    </row>
    <row r="75" spans="1:7" x14ac:dyDescent="0.2">
      <c r="E75" s="122"/>
    </row>
    <row r="76" spans="1:7" x14ac:dyDescent="0.2">
      <c r="E76" s="122"/>
    </row>
    <row r="77" spans="1:7" x14ac:dyDescent="0.2">
      <c r="E77" s="122"/>
    </row>
    <row r="78" spans="1:7" x14ac:dyDescent="0.2">
      <c r="E78" s="122"/>
    </row>
    <row r="79" spans="1:7" x14ac:dyDescent="0.2">
      <c r="A79" s="136"/>
      <c r="B79" s="136"/>
    </row>
    <row r="80" spans="1:7" x14ac:dyDescent="0.2">
      <c r="A80" s="135"/>
      <c r="B80" s="135"/>
      <c r="C80" s="138"/>
      <c r="D80" s="138"/>
      <c r="E80" s="139"/>
      <c r="F80" s="138"/>
      <c r="G80" s="140"/>
    </row>
    <row r="81" spans="1:7" x14ac:dyDescent="0.2">
      <c r="A81" s="141"/>
      <c r="B81" s="141"/>
      <c r="C81" s="135"/>
      <c r="D81" s="135"/>
      <c r="E81" s="142"/>
      <c r="F81" s="135"/>
      <c r="G81" s="135"/>
    </row>
    <row r="82" spans="1:7" x14ac:dyDescent="0.2">
      <c r="A82" s="135"/>
      <c r="B82" s="135"/>
      <c r="C82" s="135"/>
      <c r="D82" s="135"/>
      <c r="E82" s="142"/>
      <c r="F82" s="135"/>
      <c r="G82" s="135"/>
    </row>
    <row r="83" spans="1:7" x14ac:dyDescent="0.2">
      <c r="A83" s="135"/>
      <c r="B83" s="135"/>
      <c r="C83" s="135"/>
      <c r="D83" s="135"/>
      <c r="E83" s="142"/>
      <c r="F83" s="135"/>
      <c r="G83" s="135"/>
    </row>
    <row r="84" spans="1:7" x14ac:dyDescent="0.2">
      <c r="A84" s="135"/>
      <c r="B84" s="135"/>
      <c r="C84" s="135"/>
      <c r="D84" s="135"/>
      <c r="E84" s="142"/>
      <c r="F84" s="135"/>
      <c r="G84" s="135"/>
    </row>
    <row r="85" spans="1:7" x14ac:dyDescent="0.2">
      <c r="A85" s="135"/>
      <c r="B85" s="135"/>
      <c r="C85" s="135"/>
      <c r="D85" s="135"/>
      <c r="E85" s="142"/>
      <c r="F85" s="135"/>
      <c r="G85" s="135"/>
    </row>
    <row r="86" spans="1:7" x14ac:dyDescent="0.2">
      <c r="A86" s="135"/>
      <c r="B86" s="135"/>
      <c r="C86" s="135"/>
      <c r="D86" s="135"/>
      <c r="E86" s="142"/>
      <c r="F86" s="135"/>
      <c r="G86" s="135"/>
    </row>
    <row r="87" spans="1:7" x14ac:dyDescent="0.2">
      <c r="A87" s="135"/>
      <c r="B87" s="135"/>
      <c r="C87" s="135"/>
      <c r="D87" s="135"/>
      <c r="E87" s="142"/>
      <c r="F87" s="135"/>
      <c r="G87" s="135"/>
    </row>
    <row r="88" spans="1:7" x14ac:dyDescent="0.2">
      <c r="A88" s="135"/>
      <c r="B88" s="135"/>
      <c r="C88" s="135"/>
      <c r="D88" s="135"/>
      <c r="E88" s="142"/>
      <c r="F88" s="135"/>
      <c r="G88" s="135"/>
    </row>
    <row r="89" spans="1:7" x14ac:dyDescent="0.2">
      <c r="A89" s="135"/>
      <c r="B89" s="135"/>
      <c r="C89" s="135"/>
      <c r="D89" s="135"/>
      <c r="E89" s="142"/>
      <c r="F89" s="135"/>
      <c r="G89" s="135"/>
    </row>
    <row r="90" spans="1:7" x14ac:dyDescent="0.2">
      <c r="A90" s="135"/>
      <c r="B90" s="135"/>
      <c r="C90" s="135"/>
      <c r="D90" s="135"/>
      <c r="E90" s="142"/>
      <c r="F90" s="135"/>
      <c r="G90" s="135"/>
    </row>
    <row r="91" spans="1:7" x14ac:dyDescent="0.2">
      <c r="A91" s="135"/>
      <c r="B91" s="135"/>
      <c r="C91" s="135"/>
      <c r="D91" s="135"/>
      <c r="E91" s="142"/>
      <c r="F91" s="135"/>
      <c r="G91" s="135"/>
    </row>
    <row r="92" spans="1:7" x14ac:dyDescent="0.2">
      <c r="A92" s="135"/>
      <c r="B92" s="135"/>
      <c r="C92" s="135"/>
      <c r="D92" s="135"/>
      <c r="E92" s="142"/>
      <c r="F92" s="135"/>
      <c r="G92" s="135"/>
    </row>
    <row r="93" spans="1:7" x14ac:dyDescent="0.2">
      <c r="A93" s="135"/>
      <c r="B93" s="135"/>
      <c r="C93" s="135"/>
      <c r="D93" s="135"/>
      <c r="E93" s="142"/>
      <c r="F93" s="135"/>
      <c r="G93" s="135"/>
    </row>
  </sheetData>
  <mergeCells count="4">
    <mergeCell ref="A1:I1"/>
    <mergeCell ref="A3:B3"/>
    <mergeCell ref="A4:B4"/>
    <mergeCell ref="G4:I4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uzivatel</cp:lastModifiedBy>
  <dcterms:created xsi:type="dcterms:W3CDTF">2015-01-02T09:50:51Z</dcterms:created>
  <dcterms:modified xsi:type="dcterms:W3CDTF">2015-11-02T12:40:00Z</dcterms:modified>
</cp:coreProperties>
</file>